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rysthal.lara\United Nations Development Programme\DO-Adquisiciones - Principal\PROCESOS PROCUREMENT\PROCESOS 2019\SDC\SDC-28-2019 CRUEM SANTIAGO\"/>
    </mc:Choice>
  </mc:AlternateContent>
  <xr:revisionPtr revIDLastSave="13" documentId="13_ncr:1_{B3039892-81A8-4208-9B6D-455E91D5F7D6}" xr6:coauthVersionLast="36" xr6:coauthVersionMax="36" xr10:uidLastSave="{D298C271-0469-40BE-9813-4D1EEBED545D}"/>
  <bookViews>
    <workbookView xWindow="0" yWindow="0" windowWidth="19200" windowHeight="11970" xr2:uid="{00000000-000D-0000-FFFF-FFFF00000000}"/>
  </bookViews>
  <sheets>
    <sheet name="CRUEM Y DPS 1 SANTIAGO ULTIMO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TC220">[1]M.O.!$C$517</definedName>
    <definedName name="_mur6" localSheetId="0">#REF!</definedName>
    <definedName name="_mur6">#REF!</definedName>
    <definedName name="_OP1">[1]M.O.!$C$11</definedName>
    <definedName name="_OP1AL">[2]MOJornal!$D$41</definedName>
    <definedName name="_OP1CA">[2]MOJornal!$D$42</definedName>
    <definedName name="_OP1DE">[2]MOJornal!$D$43</definedName>
    <definedName name="_OP1EB">[2]MOJornal!$D$44</definedName>
    <definedName name="_OP1EL">[2]MOJornal!$D$45</definedName>
    <definedName name="_OP1OMP">[2]MOJornal!$G$47</definedName>
    <definedName name="_OP1PI">[2]MOJornal!$D$48</definedName>
    <definedName name="_OP1PL">[2]MOJornal!$D$49</definedName>
    <definedName name="_OP1VA">[2]MOJornal!$D$50</definedName>
    <definedName name="_OP2">[1]M.O.!$C$12</definedName>
    <definedName name="_OP2AL">[2]MOJornal!$D$51</definedName>
    <definedName name="_OP2CA">[2]MOJornal!$D$52</definedName>
    <definedName name="_OP2DE">[2]MOJornal!$D$53</definedName>
    <definedName name="_OP2EB">[2]MOJornal!$D$54</definedName>
    <definedName name="_OP2EL">[2]MOJornal!$D$55</definedName>
    <definedName name="_OP2OMP">[2]MOJornal!$G$57</definedName>
    <definedName name="_OP2PI">[2]MOJornal!$D$58</definedName>
    <definedName name="_OP2PL">[2]MOJornal!$D$59</definedName>
    <definedName name="_OP2VA">[2]MOJornal!$D$60</definedName>
    <definedName name="_OP3">[1]M.O.!$C$13</definedName>
    <definedName name="_OP3AL">[2]MOJornal!$D$61</definedName>
    <definedName name="_OP3EB">[2]MOJornal!$D$62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 localSheetId="0">#REF!</definedName>
    <definedName name="_ZE3">#REF!</definedName>
    <definedName name="_ZE4" localSheetId="0">#REF!</definedName>
    <definedName name="_ZE4">#REF!</definedName>
    <definedName name="_ZE5" localSheetId="0">#REF!</definedName>
    <definedName name="_ZE5">#REF!</definedName>
    <definedName name="_ZE6" localSheetId="0">#REF!</definedName>
    <definedName name="_ZE6">#REF!</definedName>
    <definedName name="ABANICOCONLUZ">[1]Materiales!$E$58</definedName>
    <definedName name="ABANICOSINLUZ">[1]Materiales!$E$59</definedName>
    <definedName name="ABANICOTECHO" localSheetId="0">[3]Analisis!#REF!</definedName>
    <definedName name="ABANICOTECHO">[3]Analisis!#REF!</definedName>
    <definedName name="ABANICOTECHOS" localSheetId="0">[3]Analisis!#REF!</definedName>
    <definedName name="ABANICOTECHOS">[3]Analisis!#REF!</definedName>
    <definedName name="ABULT" localSheetId="0">#REF!</definedName>
    <definedName name="ABULT">#REF!</definedName>
    <definedName name="ACERA">'[4]Analisis 2016 msp'!$F$3809</definedName>
    <definedName name="ACOMALTATENSIONCONTRA" localSheetId="0">#REF!</definedName>
    <definedName name="ACOMALTATENSIONCONTRA">#REF!</definedName>
    <definedName name="ACOMDEPLANTANUEAEQUIPO800ACONTRA" localSheetId="0">#REF!</definedName>
    <definedName name="ACOMDEPLANTANUEAEQUIPO800ACONTRA">#REF!</definedName>
    <definedName name="ACOMDESDEEQUIPOAPANELAA" localSheetId="0">#REF!</definedName>
    <definedName name="ACOMDESDEEQUIPOAPANELAA">#REF!</definedName>
    <definedName name="ACOMELEC" localSheetId="0">#REF!</definedName>
    <definedName name="ACOMELEC">#REF!</definedName>
    <definedName name="ACOMEQUIPOAPANELBOMBACONTRA" localSheetId="0">#REF!</definedName>
    <definedName name="ACOMEQUIPOAPANELBOMBACONTRA">#REF!</definedName>
    <definedName name="ACOMEQUIPOAPANELLUCESPARQCONTRA" localSheetId="0">#REF!</definedName>
    <definedName name="ACOMEQUIPOAPANELLUCESPARQCONTRA">#REF!</definedName>
    <definedName name="ACOMPRIDEPOSTEATRANSF750CONTRA" localSheetId="0">#REF!</definedName>
    <definedName name="ACOMPRIDEPOSTEATRANSF750CONTRA">#REF!</definedName>
    <definedName name="ACOMSECDEEQUIPOAPANLUCESYTC" localSheetId="0">#REF!</definedName>
    <definedName name="ACOMSECDEEQUIPOAPANLUCESYTC">#REF!</definedName>
    <definedName name="ACOMSECDEPLANUEAEQUI800CONTRA" localSheetId="0">#REF!</definedName>
    <definedName name="ACOMSECDEPLANUEAEQUI800CONTRA">#REF!</definedName>
    <definedName name="ACOMSECDETRANSF750AREGBCONTRA" localSheetId="0">#REF!</definedName>
    <definedName name="ACOMSECDETRANSF750AREGBCONTRA">#REF!</definedName>
    <definedName name="ACOMSECTRANSFAEQUIPOCONTRA" localSheetId="0">#REF!</definedName>
    <definedName name="ACOMSECTRANSFAEQUIPOCONTRA">#REF!</definedName>
    <definedName name="ACR">[1]Materiales!$E$36</definedName>
    <definedName name="alambre_2">[5]Materiales!$E$755</definedName>
    <definedName name="alambre_4">[5]Materiales!$E$756</definedName>
    <definedName name="alambre_6">[5]Materiales!$E$757</definedName>
    <definedName name="ALAMBRE1_0">[1]Materiales!$E$746</definedName>
    <definedName name="ALAMBRENo12">[1]Materiales!$E$755</definedName>
    <definedName name="ALAMBREVARILLA">[6]Materiales!$E$661</definedName>
    <definedName name="ALAMBREVINIL12">[1]Materiales!$E$758</definedName>
    <definedName name="ALTATEN" localSheetId="0">#REF!</definedName>
    <definedName name="ALTATEN">#REF!</definedName>
    <definedName name="AMARREVARILLA20">[1]M.O.!$C$110</definedName>
    <definedName name="AMARREVARILLA40">[1]M.O.!$C$111</definedName>
    <definedName name="AMARREVARILLA80">[1]M.O.!$C$113</definedName>
    <definedName name="ANG2X2SOPLAMPCONTRA" localSheetId="0">#REF!</definedName>
    <definedName name="ANG2X2SOPLAMPCONTRA">#REF!</definedName>
    <definedName name="ARANDELAINODORO">[1]Materiales!$E$496</definedName>
    <definedName name="AREA1" localSheetId="0">#REF!</definedName>
    <definedName name="AREA1">#REF!</definedName>
    <definedName name="AREA12" localSheetId="0">#REF!</definedName>
    <definedName name="AREA12">#REF!</definedName>
    <definedName name="AREA34" localSheetId="0">#REF!</definedName>
    <definedName name="AREA34">#REF!</definedName>
    <definedName name="AREA38" localSheetId="0">#REF!</definedName>
    <definedName name="AREA38">#REF!</definedName>
    <definedName name="ARENAA">[1]Materiales!$E$6</definedName>
    <definedName name="ARENAL">[1]Materiales!$E$9</definedName>
    <definedName name="ARQSA" localSheetId="0">#REF!</definedName>
    <definedName name="ARQSA">#REF!</definedName>
    <definedName name="ASCENSORES">[7]Ins!$C$49</definedName>
    <definedName name="ASIENTOINOCORRIENTE" localSheetId="0">[7]Ins!#REF!</definedName>
    <definedName name="ASIENTOINOCORRIENTE">[7]Ins!#REF!</definedName>
    <definedName name="AYAL">[2]MOJornal!$D$20</definedName>
    <definedName name="AYCA">[2]MOJornal!$D$21</definedName>
    <definedName name="AYCARP" localSheetId="0">[7]Ins!#REF!</definedName>
    <definedName name="AYCARP">[7]Ins!#REF!</definedName>
    <definedName name="AYDE">[2]MOJornal!$D$22</definedName>
    <definedName name="AYEB">[2]MOJornal!$D$23</definedName>
    <definedName name="AYEL">[2]MOJornal!$D$24</definedName>
    <definedName name="AYOMP">[2]MOJornal!$G$26</definedName>
    <definedName name="AYPI">[2]MOJornal!$D$27</definedName>
    <definedName name="AYPL">[2]MOJornal!$D$28</definedName>
    <definedName name="AYUDANTE">[1]M.O.!$C$8</definedName>
    <definedName name="AYVA">[2]MOJornal!$D$29</definedName>
    <definedName name="BAJA4SDR41" localSheetId="0">#REF!</definedName>
    <definedName name="BAJA4SDR41">#REF!</definedName>
    <definedName name="bajante">'[8]ANALISIS OKEY'!$F$2067</definedName>
    <definedName name="BAJANTEDE3">[9]ANALISIS!$F$1581</definedName>
    <definedName name="BAJANTEDE4">'[4]Analisis 2016 msp'!$F$1632</definedName>
    <definedName name="BANERAHFBCAPVC" localSheetId="0">#REF!</definedName>
    <definedName name="BANERAHFBCAPVC">#REF!</definedName>
    <definedName name="BANERAHFCOLPVC" localSheetId="0">#REF!</definedName>
    <definedName name="BANERAHFCOLPVC">#REF!</definedName>
    <definedName name="BANERALIVBCAPVC" localSheetId="0">#REF!</definedName>
    <definedName name="BANERALIVBCAPVC">#REF!</definedName>
    <definedName name="BANERAPVCBCAPVC" localSheetId="0">#REF!</definedName>
    <definedName name="BANERAPVCBCAPVC">#REF!</definedName>
    <definedName name="BANERAPVCCOLPVC" localSheetId="0">#REF!</definedName>
    <definedName name="BANERAPVCCOLPVC">#REF!</definedName>
    <definedName name="BAÑERAHFBCA" localSheetId="0">[4]SIMO!#REF!</definedName>
    <definedName name="BAÑERAHFBCA">[4]SIMO!#REF!</definedName>
    <definedName name="BAÑERAHFCOL" localSheetId="0">[4]SIMO!#REF!</definedName>
    <definedName name="BAÑERAHFCOL">[4]SIMO!#REF!</definedName>
    <definedName name="BAÑERALIV" localSheetId="0">[4]SIMO!#REF!</definedName>
    <definedName name="BAÑERALIV">[4]SIMO!#REF!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 localSheetId="0">#REF!</definedName>
    <definedName name="BARANDARECTAM2CONTRA">#REF!</definedName>
    <definedName name="Beg_Bal" localSheetId="0">#REF!</definedName>
    <definedName name="Beg_Bal">#REF!</definedName>
    <definedName name="BIDETBCO" localSheetId="0">[4]SIMO!#REF!</definedName>
    <definedName name="BIDETBCO">[4]SIMO!#REF!</definedName>
    <definedName name="BIDETBCOPVC" localSheetId="0">#REF!</definedName>
    <definedName name="BIDETBCOPVC">#REF!</definedName>
    <definedName name="BIDETCOL" localSheetId="0">[4]SIMO!#REF!</definedName>
    <definedName name="BIDETCOL">[4]SIMO!#REF!</definedName>
    <definedName name="BIDETCOLPVC" localSheetId="0">#REF!</definedName>
    <definedName name="BIDETCOLPVC">#REF!</definedName>
    <definedName name="BLOCK4RUST" localSheetId="0">[7]Ana!#REF!</definedName>
    <definedName name="BLOCK4RUST">[7]Ana!#REF!</definedName>
    <definedName name="BLOCK620" localSheetId="0">[4]SIMO!#REF!</definedName>
    <definedName name="BLOCK620">[4]SIMO!#REF!</definedName>
    <definedName name="BLOCK640" localSheetId="0">[4]SIMO!#REF!</definedName>
    <definedName name="BLOCK640">[4]SIMO!#REF!</definedName>
    <definedName name="BLOCK660" localSheetId="0">[4]SIMO!#REF!</definedName>
    <definedName name="BLOCK660">[4]SIMO!#REF!</definedName>
    <definedName name="BLOCK820CLLENAS" localSheetId="0">[7]Ana!#REF!</definedName>
    <definedName name="BLOCK820CLLENAS">[7]Ana!#REF!</definedName>
    <definedName name="BLOCK8RUST" localSheetId="0">[7]Ana!#REF!</definedName>
    <definedName name="BLOCK8RUST">[7]Ana!#REF!</definedName>
    <definedName name="BLOQUE4">[1]Materiales!$E$651</definedName>
    <definedName name="BLOQUE6" localSheetId="0">[10]Materiales!$E$657</definedName>
    <definedName name="BLOQUE6">[10]Materiales!$E$657</definedName>
    <definedName name="BLOQUE8">[5]Materiales!$E$658</definedName>
    <definedName name="BLOQUESVID">[7]Ins!$E$260</definedName>
    <definedName name="BPLUV4SDR41CONTRA" localSheetId="0">#REF!</definedName>
    <definedName name="BPLUV4SDR41CONTRA">#REF!</definedName>
    <definedName name="CACERO">[6]M.O.!$C$965</definedName>
    <definedName name="CACEROCOLML">[1]M.O.!$C$959</definedName>
    <definedName name="CACEROML">[1]M.O.!$C$961</definedName>
    <definedName name="CACEROVIGAML">[1]M.O.!$C$967</definedName>
    <definedName name="CACEROZAP">[1]M.O.!$C$969</definedName>
    <definedName name="CAJAMETAL2X4DE1_2">[1]Materiales!$E$766</definedName>
    <definedName name="CAJAMETAL2X4DE3_4">[1]Materiales!$E$767</definedName>
    <definedName name="CAL">[1]Materiales!$E$16</definedName>
    <definedName name="CALENTPVC" localSheetId="0">#REF!</definedName>
    <definedName name="CALENTPVC">#REF!</definedName>
    <definedName name="CALICHE">[1]Materiales!$E$10</definedName>
    <definedName name="CAMARACAL">[7]Ana!$F$4440</definedName>
    <definedName name="CANALETACONTRA" localSheetId="0">#REF!</definedName>
    <definedName name="CANALETACONTRA">#REF!</definedName>
    <definedName name="cant" localSheetId="0">#REF!</definedName>
    <definedName name="cant">#REF!</definedName>
    <definedName name="CANTOS">'[4]Analisis 2016 msp'!$F$2273</definedName>
    <definedName name="CARANTEPECHO" localSheetId="0">[1]M.O.!#REF!</definedName>
    <definedName name="CARANTEPECHO">[1]M.O.!#REF!</definedName>
    <definedName name="CARCOL30" localSheetId="0">[1]M.O.!#REF!</definedName>
    <definedName name="CARCOL30">[1]M.O.!#REF!</definedName>
    <definedName name="CARCOL50" localSheetId="0">[1]M.O.!#REF!</definedName>
    <definedName name="CARCOL50">[1]M.O.!#REF!</definedName>
    <definedName name="CARCOLAMARRE" localSheetId="0">[1]M.O.!#REF!</definedName>
    <definedName name="CARCOLAMARRE">[1]M.O.!#REF!</definedName>
    <definedName name="CARETEO" localSheetId="0">[3]Analisis!#REF!</definedName>
    <definedName name="CARETEO">[3]Analisis!#REF!</definedName>
    <definedName name="CARLOSAPLA" localSheetId="0">[1]M.O.!#REF!</definedName>
    <definedName name="CARLOSAPLA">[1]M.O.!#REF!</definedName>
    <definedName name="CARLOSAVARIASAGUAS" localSheetId="0">[1]M.O.!#REF!</definedName>
    <definedName name="CARLOSAVARIASAGUAS">[1]M.O.!#REF!</definedName>
    <definedName name="CARMURO" localSheetId="0">[1]M.O.!#REF!</definedName>
    <definedName name="CARMURO">[1]M.O.!#REF!</definedName>
    <definedName name="CARP1" localSheetId="0">[7]Ins!#REF!</definedName>
    <definedName name="CARP1">[7]Ins!#REF!</definedName>
    <definedName name="CARP2" localSheetId="0">[7]Ins!#REF!</definedName>
    <definedName name="CARP2">[7]Ins!#REF!</definedName>
    <definedName name="CARPDINTEL" localSheetId="0">[1]M.O.!#REF!</definedName>
    <definedName name="CARPDINTEL">[1]M.O.!#REF!</definedName>
    <definedName name="CARPVIGA2040" localSheetId="0">[1]M.O.!#REF!</definedName>
    <definedName name="CARPVIGA2040">[1]M.O.!#REF!</definedName>
    <definedName name="CARPVIGA3050" localSheetId="0">[1]M.O.!#REF!</definedName>
    <definedName name="CARPVIGA3050">[1]M.O.!#REF!</definedName>
    <definedName name="CARPVIGA3060" localSheetId="0">[1]M.O.!#REF!</definedName>
    <definedName name="CARPVIGA3060">[1]M.O.!#REF!</definedName>
    <definedName name="CARPVIGA4080" localSheetId="0">[1]M.O.!#REF!</definedName>
    <definedName name="CARPVIGA4080">[1]M.O.!#REF!</definedName>
    <definedName name="CARRAMPA" localSheetId="0">[1]M.O.!#REF!</definedName>
    <definedName name="CARRAMPA">[1]M.O.!#REF!</definedName>
    <definedName name="CASBESTO" localSheetId="0">[1]M.O.!#REF!</definedName>
    <definedName name="CASBESTO">[1]M.O.!#REF!</definedName>
    <definedName name="CBAJVEN3">[1]M.O.!$C$594</definedName>
    <definedName name="CBAJVEN4">[1]M.O.!$C$595</definedName>
    <definedName name="CBLOCK10" localSheetId="0">[7]Ins!#REF!</definedName>
    <definedName name="CBLOCK10">[7]Ins!#REF!</definedName>
    <definedName name="CBLOCK4">[1]M.O.!$C$21</definedName>
    <definedName name="CBLOCK6">[1]M.O.!$C$23</definedName>
    <definedName name="CBLOCK8">[1]M.O.!$C$25</definedName>
    <definedName name="CBREAKERS" localSheetId="0">[10]M.O.!$C$489</definedName>
    <definedName name="CBREAKERS">[10]M.O.!$C$489</definedName>
    <definedName name="CDES2">[1]M.O.!$C$646</definedName>
    <definedName name="CDES3">[1]M.O.!$C$647</definedName>
    <definedName name="CDESPISPARR2">[1]M.O.!$C$649</definedName>
    <definedName name="CDESPLU3">[1]M.O.!$C$630</definedName>
    <definedName name="CDESPLU4">[1]M.O.!$C$631</definedName>
    <definedName name="CDUCHA">[1]M.O.!$C$803</definedName>
    <definedName name="CEMEB">[1]Materiales!$E$17</definedName>
    <definedName name="CEMEG">[1]Materiales!$E$15</definedName>
    <definedName name="CEMENTOPVC">[1]Materiales!$E$24</definedName>
    <definedName name="Cer" localSheetId="0">#REF!</definedName>
    <definedName name="Cer">#REF!</definedName>
    <definedName name="CERBB">[1]Materiales!$E$28</definedName>
    <definedName name="Cerp" localSheetId="0">#REF!</definedName>
    <definedName name="Cerp">#REF!</definedName>
    <definedName name="CERPARED" localSheetId="0">[3]Analisis!#REF!</definedName>
    <definedName name="CERPARED">[3]Analisis!#REF!</definedName>
    <definedName name="CFREGADERO1CAMARA">[1]M.O.!$C$809</definedName>
    <definedName name="CFREGADERO2CAMARAS">[1]M.O.!$C$810</definedName>
    <definedName name="CHAPAPOTE10CMM2" localSheetId="0">'[4]Analisis 2016 msp'!#REF!</definedName>
    <definedName name="CHAPAPOTE10CMM2">'[4]Analisis 2016 msp'!#REF!</definedName>
    <definedName name="CHAPAPOTE10CMM3" localSheetId="0">[3]Analisis!#REF!</definedName>
    <definedName name="CHAPAPOTE10CMM3">[3]Analisis!#REF!</definedName>
    <definedName name="CINO">[1]M.O.!$C$820</definedName>
    <definedName name="CINOFLUX">[5]M.O.!$C$824</definedName>
    <definedName name="CINT1">[1]M.O.!$C$505</definedName>
    <definedName name="CINT2">[1]M.O.!$C$506</definedName>
    <definedName name="CINT3">[1]M.O.!$C$507</definedName>
    <definedName name="CINT3V">[1]M.O.!$C$508</definedName>
    <definedName name="CINT4V">[1]M.O.!$C$509</definedName>
    <definedName name="CINTAANTIRESBALANTE" localSheetId="0">[3]Analisis!#REF!</definedName>
    <definedName name="CINTAANTIRESBALANTE">[3]Analisis!#REF!</definedName>
    <definedName name="CISTERNA4CAL">[7]Ana!$F$4527</definedName>
    <definedName name="CIUPAISJAGS" localSheetId="0">#REF!</definedName>
    <definedName name="CIUPAISJAGS">#REF!</definedName>
    <definedName name="CIUPAISPROY" localSheetId="0">#REF!</definedName>
    <definedName name="CIUPAISPROY">#REF!</definedName>
    <definedName name="CLAVADERO1CV">[1]M.O.!$C$866</definedName>
    <definedName name="CLAVADERO2CV">[1]M.O.!$C$868</definedName>
    <definedName name="CLAVPED">[1]M.O.!$C$834</definedName>
    <definedName name="CLLAVEDUCHA">[1]M.O.!$C$804</definedName>
    <definedName name="CLUCES">[1]M.O.!$C$513</definedName>
    <definedName name="CODO1_2HG">[1]Materiales!$E$392</definedName>
    <definedName name="CODO3X45DRENAJE">[1]Materiales!$F$262</definedName>
    <definedName name="CODO4X45">[1]Materiales!$F$263</definedName>
    <definedName name="CODODRENAJE2X45">[1]Materiales!$F$261</definedName>
    <definedName name="CODODRENAJE2X90">[1]Materiales!$F$257</definedName>
    <definedName name="CODODRENAJE3X90">[1]Materiales!$F$258</definedName>
    <definedName name="CODODRENAJE4X90">[1]Materiales!$F$259</definedName>
    <definedName name="CODOPVC1_2X90">[1]Materiales!$F$213</definedName>
    <definedName name="CODOPVC3_4X90">[1]Materiales!$F$214</definedName>
    <definedName name="CODOPVC3X90">[1]Materiales!$F$218</definedName>
    <definedName name="COLABORA1" localSheetId="0">#REF!</definedName>
    <definedName name="COLABORA1">#REF!</definedName>
    <definedName name="COLABORA2" localSheetId="0">#REF!</definedName>
    <definedName name="COLABORA2">#REF!</definedName>
    <definedName name="COLAGUA2SCH40CONTRA" localSheetId="0">#REF!</definedName>
    <definedName name="COLAGUA2SCH40CONTRA">#REF!</definedName>
    <definedName name="COLAMARRE15X20" localSheetId="0">[3]Analisis!#REF!</definedName>
    <definedName name="COLAMARRE15X20">[3]Analisis!#REF!</definedName>
    <definedName name="COLAMARRE20X20" localSheetId="0">[3]Analisis!#REF!</definedName>
    <definedName name="COLAMARRE20X20">[3]Analisis!#REF!</definedName>
    <definedName name="COLC1" localSheetId="0">#REF!</definedName>
    <definedName name="COLC1">#REF!</definedName>
    <definedName name="COLC2" localSheetId="0">#REF!</definedName>
    <definedName name="COLC2">#REF!</definedName>
    <definedName name="COLC3CIR" localSheetId="0">#REF!</definedName>
    <definedName name="COLC3CIR">#REF!</definedName>
    <definedName name="COLC4" localSheetId="0">#REF!</definedName>
    <definedName name="COLC4">#REF!</definedName>
    <definedName name="colum" localSheetId="0">#REF!</definedName>
    <definedName name="colum">#REF!</definedName>
    <definedName name="CONEXBAJ4SDR41A6CONTRA" localSheetId="0">#REF!</definedName>
    <definedName name="CONEXBAJ4SDR41A6CONTRA">#REF!</definedName>
    <definedName name="CONTEN" localSheetId="0">'[4]Analisis 2016 msp'!#REF!</definedName>
    <definedName name="CONTEN">'[4]Analisis 2016 msp'!#REF!</definedName>
    <definedName name="CONTENML" localSheetId="0">'[4]Analisis 2016 msp'!#REF!</definedName>
    <definedName name="CONTENML">'[4]Analisis 2016 msp'!#REF!</definedName>
    <definedName name="CONTRA1" localSheetId="0">#REF!</definedName>
    <definedName name="CONTRA1">#REF!</definedName>
    <definedName name="CONTRA2" localSheetId="0">#REF!</definedName>
    <definedName name="CONTRA2">#REF!</definedName>
    <definedName name="CORINAL12FALDA">[1]M.O.!$C$838</definedName>
    <definedName name="CORREDERA" localSheetId="0">[3]Analisis!#REF!</definedName>
    <definedName name="CORREDERA">[3]Analisis!#REF!</definedName>
    <definedName name="CPANEL" localSheetId="0">[10]M.O.!$C$514</definedName>
    <definedName name="CPANEL">[10]M.O.!$C$514</definedName>
    <definedName name="CSALIDA12">[1]M.O.!$C$852</definedName>
    <definedName name="CSALIDAINOD">[1]M.O.!$C$856</definedName>
    <definedName name="CTC">[1]M.O.!$C$516</definedName>
    <definedName name="CUBREFALTA3_8">[1]Materiales!$E$535</definedName>
    <definedName name="CZINC" localSheetId="0">[1]M.O.!#REF!</definedName>
    <definedName name="CZINC">[1]M.O.!#REF!</definedName>
    <definedName name="CZOCGRAPISO">[1]M.O.!$C$175</definedName>
    <definedName name="Data" localSheetId="0">#REF!</definedName>
    <definedName name="Data">#REF!</definedName>
    <definedName name="DERRETIDO">[1]Materiales!$E$21</definedName>
    <definedName name="desaaa">'[4]Analisis 2016 msp'!$F$1591</definedName>
    <definedName name="DESAGUEFREGADERO">[1]Materiales!$E$540</definedName>
    <definedName name="DESAGUEPISO2">'[4]Analisis 2016 msp'!$F$1735</definedName>
    <definedName name="DESMANTSE500CONTRA" localSheetId="0">#REF!</definedName>
    <definedName name="DESMANTSE500CONTRA">#REF!</definedName>
    <definedName name="DESPACE1" localSheetId="0">#REF!</definedName>
    <definedName name="DESPACE1">#REF!</definedName>
    <definedName name="DESPACE2" localSheetId="0">#REF!</definedName>
    <definedName name="DESPACE2">#REF!</definedName>
    <definedName name="DESPACEMALLA" localSheetId="0">#REF!</definedName>
    <definedName name="DESPACEMALLA">#REF!</definedName>
    <definedName name="DESPCLA" localSheetId="0">#REF!</definedName>
    <definedName name="DESPCLA">#REF!</definedName>
    <definedName name="DESPISO2CONTRA" localSheetId="0">#REF!</definedName>
    <definedName name="DESPISO2CONTRA">#REF!</definedName>
    <definedName name="DESPLU3">'[4]Analisis 2016 msp'!$F$1601</definedName>
    <definedName name="DESPLU4">'[4]Analisis 2016 msp'!$F$1611</definedName>
    <definedName name="DESPMAD1" localSheetId="0">#REF!</definedName>
    <definedName name="DESPMAD1">#REF!</definedName>
    <definedName name="DESPMAD2" localSheetId="0">#REF!</definedName>
    <definedName name="DESPMAD2">#REF!</definedName>
    <definedName name="dint" localSheetId="0">#REF!</definedName>
    <definedName name="dint">#REF!</definedName>
    <definedName name="DINTEL15X20D1" localSheetId="0">[3]Analisis!#REF!</definedName>
    <definedName name="DINTEL15X20D1">[3]Analisis!#REF!</definedName>
    <definedName name="DINTEL20X20D1" localSheetId="0">'[4]Analisis 2016 msp'!#REF!</definedName>
    <definedName name="DINTEL20X20D1">'[4]Analisis 2016 msp'!#REF!</definedName>
    <definedName name="DIRJAGS" localSheetId="0">#REF!</definedName>
    <definedName name="DIRJAGS">#REF!</definedName>
    <definedName name="DIRPROY" localSheetId="0">#REF!</definedName>
    <definedName name="DIRPROY">#REF!</definedName>
    <definedName name="DISTAGUAYMOCONTRA" localSheetId="0">#REF!</definedName>
    <definedName name="DISTAGUAYMOCONTRA">#REF!</definedName>
    <definedName name="Duc" localSheetId="0">#REF!</definedName>
    <definedName name="Duc">#REF!</definedName>
    <definedName name="DUCHA">[1]Materiales!$E$541</definedName>
    <definedName name="DUCHAC">'[4]Analisis 2016 msp'!$F$1422</definedName>
    <definedName name="DUCHACAMBIO">'[4]Analisis 2016 msp'!$F$1430</definedName>
    <definedName name="DUCHAPVC" localSheetId="0">#REF!</definedName>
    <definedName name="DUCHAPVC">#REF!</definedName>
    <definedName name="DUCHAPVCCPVC" localSheetId="0">#REF!</definedName>
    <definedName name="DUCHAPVCCPVC">#REF!</definedName>
    <definedName name="DUROCK">[11]Analisis!$F$1186</definedName>
    <definedName name="ECON">[1]Materiales!$E$37</definedName>
    <definedName name="EMAILARQSA" localSheetId="0">#REF!</definedName>
    <definedName name="EMAILARQSA">#REF!</definedName>
    <definedName name="EMAILJAGS" localSheetId="0">#REF!</definedName>
    <definedName name="EMAILJAGS">#REF!</definedName>
    <definedName name="EMPINTCONACEROYMALLACONTRA" localSheetId="0">#REF!</definedName>
    <definedName name="EMPINTCONACEROYMALLACONTRA">#REF!</definedName>
    <definedName name="End_Bal" localSheetId="0">#REF!</definedName>
    <definedName name="End_Bal">#REF!</definedName>
    <definedName name="EPOX">[1]Materiales!$E$39</definedName>
    <definedName name="ESCGRA23C" localSheetId="0">[7]Ana!#REF!</definedName>
    <definedName name="ESCGRA23C">[7]Ana!#REF!</definedName>
    <definedName name="ESCGRA23G" localSheetId="0">[7]Ana!#REF!</definedName>
    <definedName name="ESCGRA23G">[7]Ana!#REF!</definedName>
    <definedName name="ESCGRABOTB" localSheetId="0">[7]Ana!#REF!</definedName>
    <definedName name="ESCGRABOTB">[7]Ana!#REF!</definedName>
    <definedName name="ESCGRABOTC" localSheetId="0">[7]Ana!#REF!</definedName>
    <definedName name="ESCGRABOTC">[7]Ana!#REF!</definedName>
    <definedName name="ESCMARAGLPR">[7]Ana!$F$440</definedName>
    <definedName name="ESCSUPCHAC" localSheetId="0">[7]Ana!#REF!</definedName>
    <definedName name="ESCSUPCHAC">[7]Ana!#REF!</definedName>
    <definedName name="ESCVIBB" localSheetId="0">[7]Ana!#REF!</definedName>
    <definedName name="ESCVIBB">[7]Ana!#REF!</definedName>
    <definedName name="ESCVIBC" localSheetId="0">[7]Ana!#REF!</definedName>
    <definedName name="ESCVIBC">[7]Ana!#REF!</definedName>
    <definedName name="ESTRIAS" localSheetId="0">[3]Analisis!#REF!</definedName>
    <definedName name="ESTRIAS">[3]Analisis!#REF!</definedName>
    <definedName name="Exc" localSheetId="0">#REF!</definedName>
    <definedName name="Exc">#REF!</definedName>
    <definedName name="EXCCALMANO5">[1]M.O.!$C$522</definedName>
    <definedName name="EXCRCOM3">[1]M.O.!$C$528</definedName>
    <definedName name="EXCTIERRAMANO5">[1]M.O.!$C$538</definedName>
    <definedName name="Extra_Pay" localSheetId="0">#REF!</definedName>
    <definedName name="Extra_Pay">#REF!</definedName>
    <definedName name="FECHACREACION" localSheetId="0">#REF!</definedName>
    <definedName name="FECHACREACION">#REF!</definedName>
    <definedName name="fino" localSheetId="0">#REF!</definedName>
    <definedName name="fino">#REF!</definedName>
    <definedName name="FINOPLANO" localSheetId="0">[3]Analisis!#REF!</definedName>
    <definedName name="FINOPLANO">[3]Analisis!#REF!</definedName>
    <definedName name="Frag" localSheetId="0">#REF!</definedName>
    <definedName name="Frag">#REF!</definedName>
    <definedName name="FRAGUACHE" localSheetId="0">[3]Analisis!#REF!</definedName>
    <definedName name="FRAGUACHE">[3]Analisis!#REF!</definedName>
    <definedName name="FREG1PVCCPVC" localSheetId="0">#REF!</definedName>
    <definedName name="FREG1PVCCPVC">#REF!</definedName>
    <definedName name="FREG2HG">[12]Ana!$F$3890</definedName>
    <definedName name="FREG2PVCCPVC" localSheetId="0">#REF!</definedName>
    <definedName name="FREG2PVCCPVC">#REF!</definedName>
    <definedName name="FREGADEROSENCILLOC">'[4]Analisis 2016 msp'!$F$1501</definedName>
    <definedName name="FREGADEROSENCILLOCAMBIO">'[4]Analisis 2016 msp'!$F$1567</definedName>
    <definedName name="FREGDOBLE">[1]Materiales!$E$545</definedName>
    <definedName name="FREGSENCILLO">[1]Materiales!$E$544</definedName>
    <definedName name="Full_Print" localSheetId="0">#REF!</definedName>
    <definedName name="Full_Print">#REF!</definedName>
    <definedName name="gabc" localSheetId="0">#REF!</definedName>
    <definedName name="gabc">#REF!</definedName>
    <definedName name="GABINETEPARED" localSheetId="0">[3]Analisis!#REF!</definedName>
    <definedName name="GABINETEPARED">[3]Analisis!#REF!</definedName>
    <definedName name="GABINETEPINOPARED" localSheetId="0">[3]Analisis!#REF!</definedName>
    <definedName name="GABINETEPINOPARED">[3]Analisis!#REF!</definedName>
    <definedName name="GABINETEPINOPISO" localSheetId="0">[3]Analisis!#REF!</definedName>
    <definedName name="GABINETEPINOPISO">[3]Analisis!#REF!</definedName>
    <definedName name="GABINETEPISO" localSheetId="0">[3]Analisis!#REF!</definedName>
    <definedName name="GABINETEPISO">[3]Analisis!#REF!</definedName>
    <definedName name="gabp" localSheetId="0">#REF!</definedName>
    <definedName name="gabp">#REF!</definedName>
    <definedName name="GASOLINA">[7]Ins!$E$520</definedName>
    <definedName name="GLOB6INST" localSheetId="0">[3]Analisis!#REF!</definedName>
    <definedName name="GLOB6INST">[3]Analisis!#REF!</definedName>
    <definedName name="GLOB8INST" localSheetId="0">[3]Analisis!#REF!</definedName>
    <definedName name="GLOB8INST">[3]Analisis!#REF!</definedName>
    <definedName name="GLOBO6">[1]Materiales!$E$55</definedName>
    <definedName name="GLOBO8">[1]Materiales!$E$56</definedName>
    <definedName name="GOTEROCOLGANTE" localSheetId="0">[3]Analisis!#REF!</definedName>
    <definedName name="GOTEROCOLGANTE">[3]Analisis!#REF!</definedName>
    <definedName name="GOTERORANURA" localSheetId="0">[3]Analisis!#REF!</definedName>
    <definedName name="GOTERORANURA">[3]Analisis!#REF!</definedName>
    <definedName name="GRANITO">[11]Analisis!$E$157</definedName>
    <definedName name="GRANITO30X30" localSheetId="0">[3]Analisis!#REF!</definedName>
    <definedName name="GRANITO30X30">[3]Analisis!#REF!</definedName>
    <definedName name="GRAVAL">[1]Materiales!$E$8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3040ENTRADAESTECONTRA" localSheetId="0">#REF!</definedName>
    <definedName name="HACOL3040ENTRADAESTECONTRA">#REF!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RAMPACONTRA" localSheetId="0">#REF!</definedName>
    <definedName name="HAMRAMPACONTRA">#REF!</definedName>
    <definedName name="HAMUR08210MALLAD2.31001CAR" localSheetId="0">#REF!</definedName>
    <definedName name="HAMUR08210MALLAD2.31001CAR">#REF!</definedName>
    <definedName name="HAPEDCONTRA" localSheetId="0">#REF!</definedName>
    <definedName name="HAPEDCONTRA">#REF!</definedName>
    <definedName name="HAPISO38A20AD124ESP10">[7]Ana!$F$5084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BARANDACONTRA" localSheetId="0">#REF!</definedName>
    <definedName name="HAVABARANDACONTRA">#REF!</definedName>
    <definedName name="HAVACORONACISTCONTRA" localSheetId="0">#REF!</definedName>
    <definedName name="HAVACORONACISTCONTRA">#REF!</definedName>
    <definedName name="HAVIGA3060124604123838A25LIGWIN">[12]Ana!$F$2042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LO10CONTRA" localSheetId="0">#REF!</definedName>
    <definedName name="HAVUELO10CONTRA">#REF!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8TIPVIGACISTCONTRA" localSheetId="0">#REF!</definedName>
    <definedName name="HAZM8TIPVIGACISTCONTRA">#REF!</definedName>
    <definedName name="HAZMRAMPACONTRA" localSheetId="0">#REF!</definedName>
    <definedName name="HAZMRAMPACONTRA">#REF!</definedName>
    <definedName name="Header_Row" localSheetId="0">ROW(#REF!)</definedName>
    <definedName name="Header_Row">ROW(#REF!)</definedName>
    <definedName name="HORM124LIG">'[4]Analisis 2016 msp'!$F$2446</definedName>
    <definedName name="HORM124M">[11]Analisis!$F$1047</definedName>
    <definedName name="HORM135M">[11]Analisis!$F$1023</definedName>
    <definedName name="HORM140" localSheetId="0">[3]Analisis!#REF!</definedName>
    <definedName name="HORM140">[3]Analisis!#REF!</definedName>
    <definedName name="HORM160" localSheetId="0">[3]Analisis!#REF!</definedName>
    <definedName name="HORM160">[3]Analisis!#REF!</definedName>
    <definedName name="HORM180">[11]Analisis!$F$1276</definedName>
    <definedName name="HORM210">[11]Analisis!$F$1281</definedName>
    <definedName name="HORM240">[6]Analisis!$F$1431</definedName>
    <definedName name="HORM250" localSheetId="0">[3]Analisis!#REF!</definedName>
    <definedName name="HORM250">[3]Analisis!#REF!</definedName>
    <definedName name="HORM280" localSheetId="0">[3]Analisis!#REF!</definedName>
    <definedName name="HORM280">[3]Analisis!#REF!</definedName>
    <definedName name="HORM300" localSheetId="0">[3]Analisis!#REF!</definedName>
    <definedName name="HORM300">[3]Analisis!#REF!</definedName>
    <definedName name="HORM350" localSheetId="0">[3]Analisis!#REF!</definedName>
    <definedName name="HORM350">[3]Analisis!#REF!</definedName>
    <definedName name="Ino" localSheetId="0">#REF!</definedName>
    <definedName name="Ino">#REF!</definedName>
    <definedName name="INOALARBCOPVC" localSheetId="0">#REF!</definedName>
    <definedName name="INOALARBCOPVC">#REF!</definedName>
    <definedName name="INOALARCOLPVC" localSheetId="0">#REF!</definedName>
    <definedName name="INOALARCOLPVC">#REF!</definedName>
    <definedName name="INOBCOSTAPASERPVC" localSheetId="0">#REF!</definedName>
    <definedName name="INOBCOSTAPASERPVC">#REF!</definedName>
    <definedName name="INOBCOTAPASERPVC" localSheetId="0">#REF!</definedName>
    <definedName name="INOBCOTAPASERPVC">#REF!</definedName>
    <definedName name="INODOROC">'[4]Analisis 2016 msp'!$F$964</definedName>
    <definedName name="INODOROCAMBIO">'[4]Analisis 2016 msp'!$F$1033</definedName>
    <definedName name="INODOROFLUX">[5]Materiales!$E$558</definedName>
    <definedName name="INOFLUXBCOCONTRA" localSheetId="0">#REF!</definedName>
    <definedName name="INOFLUXBCOCONTRA">#REF!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INTERRUPTOR3VIAS">[1]Materiales!$E$787</definedName>
    <definedName name="INTERRUPTOR4VIAS">[1]Materiales!$E$788</definedName>
    <definedName name="INTERRUPTORDOBLE">[1]Materiales!$E$785</definedName>
    <definedName name="INTERRUPTORSENCILLO">[1]Materiales!$E$784</definedName>
    <definedName name="INTERRUPTORTRIPLE">[1]Materiales!$E$786</definedName>
    <definedName name="ints" localSheetId="0">#REF!</definedName>
    <definedName name="ints">#REF!</definedName>
    <definedName name="ITBIS">[7]Ins!$E$4</definedName>
    <definedName name="j">[1]M.O.!$C$489</definedName>
    <definedName name="JAGS" localSheetId="0">#REF!</definedName>
    <definedName name="JAGS">#REF!</definedName>
    <definedName name="JUNTACERA">[1]Materiales!$E$564</definedName>
    <definedName name="LABORATORIO">[7]Ins!$C$648</definedName>
    <definedName name="LAMP">[1]Materiales!$E$57</definedName>
    <definedName name="LAMP1" localSheetId="0">[3]Analisis!#REF!</definedName>
    <definedName name="LAMP1">[3]Analisis!#REF!</definedName>
    <definedName name="LAMPSECADOR">[1]Materiales!$E$60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st_Row">#N/A</definedName>
    <definedName name="Lav" localSheetId="0">#REF!</definedName>
    <definedName name="Lav">#REF!</definedName>
    <definedName name="LAVADERODOBLE">[1]Materiales!$E$566</definedName>
    <definedName name="LAVADEROSENCILLO">[1]Materiales!$E$565</definedName>
    <definedName name="LAVAMANOS">[1]Materiales!$E$568</definedName>
    <definedName name="LAVAMANOSC">'[4]Analisis 2016 msp'!$F$1278</definedName>
    <definedName name="LAVAMANOSCAMBIO">'[4]Analisis 2016 msp'!$F$1379</definedName>
    <definedName name="LAVGRA1BCOPVC" localSheetId="0">#REF!</definedName>
    <definedName name="LAVGRA1BCOPVC">#REF!</definedName>
    <definedName name="LAVGRA2BCOPVC" localSheetId="0">#REF!</definedName>
    <definedName name="LAVGRA2BCOPVC">#REF!</definedName>
    <definedName name="Lavm" localSheetId="0">#REF!</definedName>
    <definedName name="Lavm">#REF!</definedName>
    <definedName name="LAVM1917BCOPVC" localSheetId="0">#REF!</definedName>
    <definedName name="LAVM1917BCOPVC">#REF!</definedName>
    <definedName name="LAVM1917COLPVC" localSheetId="0">#REF!</definedName>
    <definedName name="LAVM1917COLPVC">#REF!</definedName>
    <definedName name="LAVMOVABCOPVC" localSheetId="0">#REF!</definedName>
    <definedName name="LAVMOVABCOPVC">#REF!</definedName>
    <definedName name="LAVMOVACOLPVC" localSheetId="0">#REF!</definedName>
    <definedName name="LAVMOVACOLPVC">#REF!</definedName>
    <definedName name="LAVMSERBCOPVC" localSheetId="0">#REF!</definedName>
    <definedName name="LAVMSERBCOPVC">#REF!</definedName>
    <definedName name="LAVOVAEMPBCOCONTRA" localSheetId="0">#REF!</definedName>
    <definedName name="LAVOVAEMPBCOCONTRA">#REF!</definedName>
    <definedName name="LIGADORA" localSheetId="0">[3]Analisis!#REF!</definedName>
    <definedName name="LIGADORA">[3]Analisis!#REF!</definedName>
    <definedName name="LIGALIGA">[13]Ana!$M$3287</definedName>
    <definedName name="LLAVEANGULAR1_2O3_8">[1]Materiales!$E$572</definedName>
    <definedName name="LLAVECHORRO1_2">[1]Materiales!$E$573</definedName>
    <definedName name="LLAVIN">[1]Materiales!$E$725</definedName>
    <definedName name="LLENADOHUECOS20">[1]M.O.!$C$114</definedName>
    <definedName name="LLENADOHUECOS40">[1]M.O.!$C$115</definedName>
    <definedName name="LLENADOHUECOS80">[1]M.O.!$C$117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losa" localSheetId="0">#REF!</definedName>
    <definedName name="losa">#REF!</definedName>
    <definedName name="LOSA12" localSheetId="0">#REF!</definedName>
    <definedName name="LOSA12">#REF!</definedName>
    <definedName name="LOSA20" localSheetId="0">#REF!</definedName>
    <definedName name="LOSA20">#REF!</definedName>
    <definedName name="LOSA30" localSheetId="0">#REF!</definedName>
    <definedName name="LOSA30">#REF!</definedName>
    <definedName name="luz" localSheetId="0">#REF!</definedName>
    <definedName name="luz">#REF!</definedName>
    <definedName name="LUZPARQEMT" localSheetId="0">#REF!</definedName>
    <definedName name="LUZPARQEMT">#REF!</definedName>
    <definedName name="MA">'[1]MANO DE OBRA'!$C$10</definedName>
    <definedName name="MAAL">[2]MOJornal!$D$31</definedName>
    <definedName name="MACA">[2]MOJornal!$D$32</definedName>
    <definedName name="MADE">[2]MOJornal!$D$33</definedName>
    <definedName name="MAEB">[2]MOJornal!$D$34</definedName>
    <definedName name="MAEL">[2]MOJornal!$D$35</definedName>
    <definedName name="MAESTROCARP" localSheetId="0">[7]Ins!#REF!</definedName>
    <definedName name="MAESTROCARP">[7]Ins!#REF!</definedName>
    <definedName name="MALLA2.315X15">[1]Materiales!$D$708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T">[1]Materiales!$E$38</definedName>
    <definedName name="MAOMP">[2]MOJornal!$G$37</definedName>
    <definedName name="MAPI">[2]MOJornal!$D$38</definedName>
    <definedName name="MAPL">[2]MOJornal!$D$39</definedName>
    <definedName name="MARMOLITE">[11]Analisis!$E$156</definedName>
    <definedName name="MAVA">[2]MOJornal!$D$40</definedName>
    <definedName name="Mez" localSheetId="0">#REF!</definedName>
    <definedName name="Mez">#REF!</definedName>
    <definedName name="MEZCLA1.3">[11]Analisis!$F$22</definedName>
    <definedName name="MEZCLA1.4">[11]Analisis!$F$36</definedName>
    <definedName name="MEZCLADORAFREGADERO">[1]Materiales!$E$582</definedName>
    <definedName name="MEZCLAE" localSheetId="0">'[4]Analisis 2016 msp'!#REF!</definedName>
    <definedName name="MEZCLAE">'[4]Analisis 2016 msp'!#REF!</definedName>
    <definedName name="MEZCLAP" localSheetId="0">'[4]Analisis 2016 msp'!#REF!</definedName>
    <definedName name="MEZCLAP">'[4]Analisis 2016 msp'!#REF!</definedName>
    <definedName name="MEZCLLAVSENC">[1]Materiales!$E$585</definedName>
    <definedName name="MOACERA">[1]M.O.!$C$41</definedName>
    <definedName name="MOCANTOS">[1]M.O.!$C$51</definedName>
    <definedName name="MOCARETEO">[1]M.O.!$C$53</definedName>
    <definedName name="MOCERCRI1520PARED">[1]M.O.!$C$189</definedName>
    <definedName name="MOCERIMP3040PARED">'[5]M.O. (2)'!$C$192</definedName>
    <definedName name="MODESAGUE3Y4" localSheetId="0">[10]M.O.!$C$647</definedName>
    <definedName name="MODESAGUE3Y4">[10]M.O.!$C$647</definedName>
    <definedName name="MOEMPANETECOL">[1]M.O.!$C$55</definedName>
    <definedName name="MOEMPANETEINT">[1]M.O.!$C$58</definedName>
    <definedName name="MOEMPANETERASGADO">[1]M.O.!$C$61</definedName>
    <definedName name="MOEMPANETETECHO1">[1]M.O.!$C$63</definedName>
    <definedName name="MOESTRIAS">[1]M.O.!$C$66</definedName>
    <definedName name="MOFINOHOR">[1]M.O.!$C$276</definedName>
    <definedName name="MOFINOINCL">[1]M.O.!$C$277</definedName>
    <definedName name="MOFRAGUACHE">[1]M.O.!$C$67</definedName>
    <definedName name="MOGOTEROCOL">[1]M.O.!$C$68</definedName>
    <definedName name="MOGOTERORAN">[1]M.O.!$C$69</definedName>
    <definedName name="MOGRANITO30">[1]M.O.!$C$144</definedName>
    <definedName name="MOIMPERACRILICO">[5]M.O.!$C$563</definedName>
    <definedName name="MOJO">[14]MOJornal!$A$7</definedName>
    <definedName name="MOLIGADORA">[1]M.O.!$C$954</definedName>
    <definedName name="MONATILLA">[1]M.O.!$C$73</definedName>
    <definedName name="MOPIEDRA">[1]M.O.!$C$570</definedName>
    <definedName name="MOPINTURAAGUA">[1]M.O.!$C$557</definedName>
    <definedName name="MOPINTURABARNIZ">[1]M.O.!$C$551</definedName>
    <definedName name="MOPINTURAMANT">[1]M.O.!$C$566</definedName>
    <definedName name="MOPISOCERAMICA" localSheetId="0">[7]Ins!#REF!</definedName>
    <definedName name="MOPISOCERAMICA">[7]Ins!#REF!</definedName>
    <definedName name="MOPISOCERCRI11520">[1]M.O.!$C$134</definedName>
    <definedName name="MOPISOFROTADO">[5]M.O.!$C$163</definedName>
    <definedName name="MOPISOFROTAVIOL">[5]M.O.!$C$164</definedName>
    <definedName name="MORESANE">[1]M.O.!$C$78</definedName>
    <definedName name="MORTERO" localSheetId="0">[3]Analisis!#REF!</definedName>
    <definedName name="MORTERO">[3]Analisis!#REF!</definedName>
    <definedName name="MORTERO1.10">[11]Analisis!$F$58</definedName>
    <definedName name="MORTERO1.2">[11]Analisis!$F$44</definedName>
    <definedName name="MORTERO1.3">[11]Analisis!$F$22</definedName>
    <definedName name="MORTERO1.4">[11]Analisis!$F$36</definedName>
    <definedName name="MORTERO110">[7]Ana!$F$4862</definedName>
    <definedName name="MORTERO13">[7]Ana!$F$4833</definedName>
    <definedName name="MORTERO14">[7]Ana!$F$4844</definedName>
    <definedName name="MOVACIADO">[1]M.O.!$C$953</definedName>
    <definedName name="MOZABALETATECHO">[1]M.O.!$C$279</definedName>
    <definedName name="MUROBLOQCAL6" localSheetId="0">[3]Analisis!#REF!</definedName>
    <definedName name="MUROBLOQCAL6">[3]Analisis!#REF!</definedName>
    <definedName name="MURODE4" localSheetId="0">[3]Analisis!#REF!</definedName>
    <definedName name="MURODE4">[3]Analisis!#REF!</definedName>
    <definedName name="MURODE6A40" localSheetId="0">[3]Analisis!#REF!</definedName>
    <definedName name="MURODE6A40">[3]Analisis!#REF!</definedName>
    <definedName name="MURODE6A80" localSheetId="0">[3]Analisis!#REF!</definedName>
    <definedName name="MURODE6A80">[3]Analisis!#REF!</definedName>
    <definedName name="MURODE6VIOL" localSheetId="0">[3]Analisis!#REF!</definedName>
    <definedName name="MURODE6VIOL">[3]Analisis!#REF!</definedName>
    <definedName name="MURODE8A20" localSheetId="0">[3]Analisis!#REF!</definedName>
    <definedName name="MURODE8A20">[3]Analisis!#REF!</definedName>
    <definedName name="MURODE8A40" localSheetId="0">[3]Analisis!#REF!</definedName>
    <definedName name="MURODE8A40">[3]Analisis!#REF!</definedName>
    <definedName name="MURODE8A80" localSheetId="0">[3]Analisis!#REF!</definedName>
    <definedName name="MURODE8A80">[3]Analisis!#REF!</definedName>
    <definedName name="MURODE8CCLLENA" localSheetId="0">'[4]Analisis 2016 msp'!#REF!</definedName>
    <definedName name="MURODE8CCLLENA">'[4]Analisis 2016 msp'!#REF!</definedName>
    <definedName name="MURODE8DOBLEACERO" localSheetId="0">[3]Analisis!#REF!</definedName>
    <definedName name="MURODE8DOBLEACERO">[3]Analisis!#REF!</definedName>
    <definedName name="NATILLA" localSheetId="0">[3]Analisis!#REF!</definedName>
    <definedName name="NATILLA">[3]Analisis!#REF!</definedName>
    <definedName name="NIPLE1_2X4HG">[1]Materiales!$E$418</definedName>
    <definedName name="NIPLE11_2a31_2">[5]Materiales!$E$424</definedName>
    <definedName name="NIPLE3_8">[1]Materiales!$E$586</definedName>
    <definedName name="Num_Pmt_Per_Year" localSheetId="0">#REF!</definedName>
    <definedName name="Num_Pmt_Per_Year">#REF!</definedName>
    <definedName name="Number_of_Payments" localSheetId="0">MATCH(0.01,'CRUEM Y DPS 1 SANTIAGO ULTIMO'!End_Bal,-1)+1</definedName>
    <definedName name="Number_of_Payments">MATCH(0.01,End_Bal,-1)+1</definedName>
    <definedName name="OP.1">'[1]MANO DE OBRA'!$C$9</definedName>
    <definedName name="OP.2">'[1]MANO DE OBRA'!$C$8</definedName>
    <definedName name="Ori" localSheetId="0">#REF!</definedName>
    <definedName name="Ori">#REF!</definedName>
    <definedName name="ORINAL">'[4]Analisis 2016 msp'!$F$1809</definedName>
    <definedName name="ORINALCAMBIO">'[4]Analisis 2016 msp'!$F$1824</definedName>
    <definedName name="PANEL12ESPACIOS" localSheetId="0">[3]Analisis!#REF!</definedName>
    <definedName name="PANEL12ESPACIOS">[3]Analisis!#REF!</definedName>
    <definedName name="PANEL16ESPACIOS">[11]Analisis!$F$385</definedName>
    <definedName name="PANEL24ESPACIOS" localSheetId="0">[3]Analisis!#REF!</definedName>
    <definedName name="PANEL24ESPACIOS">[3]Analisis!#REF!</definedName>
    <definedName name="PANEL2ESPACIOS" localSheetId="0">[3]Analisis!#REF!</definedName>
    <definedName name="PANEL2ESPACIOS">[3]Analisis!#REF!</definedName>
    <definedName name="PANEL30ESPACIOS">[11]Analisis!$F$408</definedName>
    <definedName name="PANEL4ESPACIOS" localSheetId="0">[3]Analisis!#REF!</definedName>
    <definedName name="PANEL4ESPACIOS">[3]Analisis!#REF!</definedName>
    <definedName name="PANEL6ESPACIOS" localSheetId="0">[3]Analisis!#REF!</definedName>
    <definedName name="PANEL6ESPACIOS">[3]Analisis!#REF!</definedName>
    <definedName name="PANEL8ESPACIOS" localSheetId="0">[3]Analisis!#REF!</definedName>
    <definedName name="PANEL8ESPACIOS">[3]Analisis!#REF!</definedName>
    <definedName name="pañe" localSheetId="0">#REF!</definedName>
    <definedName name="pañe">#REF!</definedName>
    <definedName name="pañet" localSheetId="0">#REF!</definedName>
    <definedName name="pañet">#REF!</definedName>
    <definedName name="PAÑETECOL" localSheetId="0">[3]Analisis!#REF!</definedName>
    <definedName name="PAÑETECOL">[3]Analisis!#REF!</definedName>
    <definedName name="PAÑETEEXTERIOR" localSheetId="0">[3]Analisis!#REF!</definedName>
    <definedName name="PAÑETEEXTERIOR">[3]Analisis!#REF!</definedName>
    <definedName name="PAÑETEINTERIOR" localSheetId="0">[3]Analisis!#REF!</definedName>
    <definedName name="PAÑETEINTERIOR">[3]Analisis!#REF!</definedName>
    <definedName name="PAÑETEPULIDO" localSheetId="0">[3]Analisis!#REF!</definedName>
    <definedName name="PAÑETEPULIDO">[3]Analisis!#REF!</definedName>
    <definedName name="PAÑETERASGADO" localSheetId="0">[3]Analisis!#REF!</definedName>
    <definedName name="PAÑETERASGADO">[3]Analisis!#REF!</definedName>
    <definedName name="PAÑETERUSTICO" localSheetId="0">[3]Analisis!#REF!</definedName>
    <definedName name="PAÑETERUSTICO">[3]Analisis!#REF!</definedName>
    <definedName name="PAÑETETECHO" localSheetId="0">[3]Analisis!#REF!</definedName>
    <definedName name="PAÑETETECHO">[3]Analisis!#REF!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DATE(YEAR('CRUEM Y DPS 1 SANTIAGO ULTIMO'!Loan_Start),MONTH('CRUEM Y DPS 1 SANTIAGO ULTIMO'!Loan_Start)+Payment_Number,DAY('CRUEM Y DPS 1 SANTIAGO ULTIMO'!Loan_Start))</definedName>
    <definedName name="Payment_Date">DATE(YEAR(Loan_Start),MONTH(Loan_Start)+Payment_Number,DAY(Loan_Start))</definedName>
    <definedName name="PBLOCK4">[7]Ins!$E$225</definedName>
    <definedName name="PBLOCK6">[7]Ins!$E$228</definedName>
    <definedName name="PEON">[1]M.O.!$C$15</definedName>
    <definedName name="PEONCARP" localSheetId="0">[7]Ins!#REF!</definedName>
    <definedName name="PEONCARP">[7]Ins!#REF!</definedName>
    <definedName name="PERFIL4X4">[1]Materiales!$E$881</definedName>
    <definedName name="PHCH23BCO">[7]Ins!$E$534</definedName>
    <definedName name="pino1x12bruto">[7]Ins!$E$705</definedName>
    <definedName name="pint" localSheetId="0">#REF!</definedName>
    <definedName name="pint">#REF!</definedName>
    <definedName name="PINTEPOX" localSheetId="0">[3]Analisis!#REF!</definedName>
    <definedName name="PINTEPOX">[3]Analisis!#REF!</definedName>
    <definedName name="PINTMAN">[7]Ana!$F$4916</definedName>
    <definedName name="PINTURAACRILICA" localSheetId="0">[3]Analisis!#REF!</definedName>
    <definedName name="PINTURAACRILICA">[3]Analisis!#REF!</definedName>
    <definedName name="PINTURAACRILICAAND" localSheetId="0">'[4]Analisis 2016 msp'!#REF!</definedName>
    <definedName name="PINTURAACRILICAAND">'[4]Analisis 2016 msp'!#REF!</definedName>
    <definedName name="PINTURAECONOTE" localSheetId="0">[3]Analisis!#REF!</definedName>
    <definedName name="PINTURAECONOTE">[3]Analisis!#REF!</definedName>
    <definedName name="PINTURALACA">'[4]Analisis 2016 msp'!$F$154</definedName>
    <definedName name="PINTURAMANT" localSheetId="0">'[4]Analisis 2016 msp'!#REF!</definedName>
    <definedName name="PINTURAMANT">'[4]Analisis 2016 msp'!#REF!</definedName>
    <definedName name="PINTURAMANTAND" localSheetId="0">'[4]Analisis 2016 msp'!#REF!</definedName>
    <definedName name="PINTURAMANTAND">'[4]Analisis 2016 msp'!#REF!</definedName>
    <definedName name="PINTURASEMIG" localSheetId="0">'[4]Analisis 2016 msp'!#REF!</definedName>
    <definedName name="PINTURASEMIG">'[4]Analisis 2016 msp'!#REF!</definedName>
    <definedName name="PINTURASEMIGAND" localSheetId="0">'[4]Analisis 2016 msp'!#REF!</definedName>
    <definedName name="PINTURASEMIGAND">'[4]Analisis 2016 msp'!#REF!</definedName>
    <definedName name="PINTURATRAFICO" localSheetId="0">[3]Analisis!#REF!</definedName>
    <definedName name="PINTURATRAFICO">[3]Analisis!#REF!</definedName>
    <definedName name="PISOCERAMICA" localSheetId="0">[3]Analisis!#REF!</definedName>
    <definedName name="PISOCERAMICA">[3]Analisis!#REF!</definedName>
    <definedName name="PISOPORCELANATO" localSheetId="0">[3]Analisis!#REF!</definedName>
    <definedName name="PISOPORCELANATO">[3]Analisis!#REF!</definedName>
    <definedName name="PLANTASELECT">[7]Ins!$C$838</definedName>
    <definedName name="PLIGADORA2">[7]Ins!$E$522</definedName>
    <definedName name="pol" localSheetId="0">#REF!</definedName>
    <definedName name="pol">#REF!</definedName>
    <definedName name="pold" localSheetId="0">#REF!</definedName>
    <definedName name="pold">#REF!</definedName>
    <definedName name="PORCELANATO">[1]Materiales!$E$33</definedName>
    <definedName name="Princ" localSheetId="0">#REF!</definedName>
    <definedName name="Princ">#REF!</definedName>
    <definedName name="_xlnm.Print_Area" localSheetId="0">'CRUEM Y DPS 1 SANTIAGO ULTIMO'!$A$1:$F$207</definedName>
    <definedName name="Print_Area_Reset" localSheetId="0">OFFSET('CRUEM Y DPS 1 SANTIAGO ULTIMO'!Full_Print,0,0,[0]!Last_Row)</definedName>
    <definedName name="Print_Area_Reset">OFFSET(Full_Print,0,0,Last_Row)</definedName>
    <definedName name="_xlnm.Print_Titles" localSheetId="0">'CRUEM Y DPS 1 SANTIAGO ULTIMO'!$8:$8</definedName>
    <definedName name="PROP" localSheetId="0">#REF!</definedName>
    <definedName name="PROP">#REF!</definedName>
    <definedName name="PROY" localSheetId="0">#REF!</definedName>
    <definedName name="PROY">#REF!</definedName>
    <definedName name="PROYECTADA" localSheetId="0">[3]Analisis!#REF!</definedName>
    <definedName name="PROYECTADA">[3]Analisis!#REF!</definedName>
    <definedName name="PTAFRANROBLE" localSheetId="0">#REF!</definedName>
    <definedName name="PTAFRANROBLE">#REF!</definedName>
    <definedName name="PTAPANCORCAOBA">[4]SIMO!$M$5230</definedName>
    <definedName name="PTAPANCORROBLE" localSheetId="0">#REF!</definedName>
    <definedName name="PTAPANCORROBLE">#REF!</definedName>
    <definedName name="PTAPANESPROBLE" localSheetId="0">#REF!</definedName>
    <definedName name="PTAPANESPROBLE">#REF!</definedName>
    <definedName name="PTAPANVAIVENROBLE" localSheetId="0">#REF!</definedName>
    <definedName name="PTAPANVAIVENROBLE">#REF!</definedName>
    <definedName name="Pualdo" localSheetId="0">#REF!</definedName>
    <definedName name="Pualdo">#REF!</definedName>
    <definedName name="pualse" localSheetId="0">#REF!</definedName>
    <definedName name="pualse">#REF!</definedName>
    <definedName name="PULIDOYBRILLADO">[11]Analisis!$E$1514</definedName>
    <definedName name="PVC_3">[1]Materiales!$E$69</definedName>
    <definedName name="PVC1_2">[1]Materiales!$E$73</definedName>
    <definedName name="PVC3_4">[1]Materiales!$E$72</definedName>
    <definedName name="PWINCHE2000K">[2]Herram!$E$153</definedName>
    <definedName name="RED1_2A3_8HG">[1]Materiales!$E$433</definedName>
    <definedName name="Reg" localSheetId="0">#REF!</definedName>
    <definedName name="Reg">#REF!</definedName>
    <definedName name="REGLAEMPAÑETE" localSheetId="0">[10]Materiales!$E$645</definedName>
    <definedName name="REGLAEMPAÑETE">[10]Materiales!$E$645</definedName>
    <definedName name="RELLENOARENA" localSheetId="0">[3]Analisis!#REF!</definedName>
    <definedName name="RELLENOARENA">[3]Analisis!#REF!</definedName>
    <definedName name="RELLENOARENAE" localSheetId="0">[3]Analisis!#REF!</definedName>
    <definedName name="RELLENOARENAE">[3]Analisis!#REF!</definedName>
    <definedName name="RELLENOCALICHE" localSheetId="0">[3]Analisis!#REF!</definedName>
    <definedName name="RELLENOCALICHE">[3]Analisis!#REF!</definedName>
    <definedName name="RELLENOCALICHEE" localSheetId="0">[3]Analisis!#REF!</definedName>
    <definedName name="RELLENOCALICHEE">[3]Analisis!#REF!</definedName>
    <definedName name="RELLENOCALICHEYARENA" localSheetId="0">[3]Analisis!#REF!</definedName>
    <definedName name="RELLENOCALICHEYARENA">[3]Analisis!#REF!</definedName>
    <definedName name="RELLENOCALICHEYARENAE" localSheetId="0">[3]Analisis!#REF!</definedName>
    <definedName name="RELLENOCALICHEYARENAE">[3]Analisis!#REF!</definedName>
    <definedName name="RELLENOREPOSICION" localSheetId="0">[3]Analisis!#REF!</definedName>
    <definedName name="RELLENOREPOSICION">[3]Analisis!#REF!</definedName>
    <definedName name="RELLENOREPOSICIONE" localSheetId="0">[3]Analisis!#REF!</definedName>
    <definedName name="RELLENOREPOSICIONE">[3]Analisis!#REF!</definedName>
    <definedName name="REMOCIONCAPAVEGETAL" localSheetId="0">[3]Analisis!#REF!</definedName>
    <definedName name="REMOCIONCAPAVEGETAL">[3]Analisis!#REF!</definedName>
    <definedName name="RESANE" localSheetId="0">[3]Analisis!#REF!</definedName>
    <definedName name="RESANE">[3]Analisis!#REF!</definedName>
    <definedName name="REVESTIMIENTO" localSheetId="0">[3]Analisis!#REF!</definedName>
    <definedName name="REVESTIMIENTO">[3]Analisis!#REF!</definedName>
    <definedName name="RNCARQSA" localSheetId="0">#REF!</definedName>
    <definedName name="RNCARQSA">#REF!</definedName>
    <definedName name="RNCJAGS" localSheetId="0">#REF!</definedName>
    <definedName name="RNCJAGS">#REF!</definedName>
    <definedName name="SALARIO">[1]M.O.!$C$4</definedName>
    <definedName name="SALOMONICAS" localSheetId="0">[3]Analisis!#REF!</definedName>
    <definedName name="SALOMONICAS">[3]Analisis!#REF!</definedName>
    <definedName name="SBOTONTIMBRE" localSheetId="0">[3]Analisis!#REF!</definedName>
    <definedName name="SBOTONTIMBRE">[3]Analisis!#REF!</definedName>
    <definedName name="SCALENTADOR" localSheetId="0">[3]Analisis!#REF!</definedName>
    <definedName name="SCALENTADOR">[3]Analisis!#REF!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SEMIGL">[1]Materiales!$E$42</definedName>
    <definedName name="SEPTICOTIESDIS" localSheetId="0">#REF!</definedName>
    <definedName name="SEPTICOTIESDIS">#REF!</definedName>
    <definedName name="Sheet" localSheetId="0">#REF!</definedName>
    <definedName name="Sheet">#REF!</definedName>
    <definedName name="SHEETROCK" localSheetId="0">'[4]Analisis 2016 msp'!#REF!</definedName>
    <definedName name="SHEETROCK">'[4]Analisis 2016 msp'!#REF!</definedName>
    <definedName name="SIFON2">[1]Materiales!$F$266</definedName>
    <definedName name="SIFONLAV1_4PVC">[1]Materiales!$E$598</definedName>
    <definedName name="SILICONTUBO">[1]Materiales!$E$613</definedName>
    <definedName name="SINTERRUPTOR3VIAS" localSheetId="0">[3]Analisis!#REF!</definedName>
    <definedName name="SINTERRUPTOR3VIAS">[3]Analisis!#REF!</definedName>
    <definedName name="SINTERRUPTOR4VIAS" localSheetId="0">[3]Analisis!#REF!</definedName>
    <definedName name="SINTERRUPTOR4VIAS">[3]Analisis!#REF!</definedName>
    <definedName name="SINTERRUPTORDOBLE">'[4]Analisis 2016 msp'!$F$406</definedName>
    <definedName name="SINTERRUPTORSENCILLO">'[4]Analisis 2016 msp'!$F$377</definedName>
    <definedName name="SINTERRUPTORTRIPLE">'[4]Analisis 2016 msp'!$F$429</definedName>
    <definedName name="SLAVADERODOBLE">'[4]Analisis 2016 msp'!$F$1662</definedName>
    <definedName name="SLAVADEROSENCILLO">'[4]Analisis 2016 msp'!$F$1691</definedName>
    <definedName name="SLUZCENITAL">'[4]Analisis 2016 msp'!$F$339</definedName>
    <definedName name="STELEFONO" localSheetId="0">[3]Analisis!#REF!</definedName>
    <definedName name="STELEFONO">[3]Analisis!#REF!</definedName>
    <definedName name="STELEFONOTAPA" localSheetId="0">[3]Analisis!#REF!</definedName>
    <definedName name="STELEFONOTAPA">[3]Analisis!#REF!</definedName>
    <definedName name="STOMACORRIENTE110">'[4]Analisis 2016 msp'!$F$497</definedName>
    <definedName name="STOMACORRIENTE220" localSheetId="0">[3]Analisis!#REF!</definedName>
    <definedName name="STOMACORRIENTE220">[3]Analisis!#REF!</definedName>
    <definedName name="su">[15]Pres.!$B$56</definedName>
    <definedName name="TABIQUESBAÑOSM2CONTRA" localSheetId="0">#REF!</definedName>
    <definedName name="TABIQUESBAÑOSM2CONTRA">#REF!</definedName>
    <definedName name="TAPE3M">[1]Materiales!$E$817</definedName>
    <definedName name="TCAL">[2]MOJornal!$D$63</definedName>
    <definedName name="TCCA">[2]MOJornal!$D$64</definedName>
    <definedName name="TCDE">[2]MOJornal!$D$65</definedName>
    <definedName name="TCEB">[2]MOJornal!$D$66</definedName>
    <definedName name="TCEL">[2]MOJornal!$D$67</definedName>
    <definedName name="TCOMP">[2]MOJornal!$G$69</definedName>
    <definedName name="TCPI">[2]MOJornal!$D$70</definedName>
    <definedName name="TCPL">[2]MOJornal!$D$71</definedName>
    <definedName name="TCVA">[2]MOJornal!$D$72</definedName>
    <definedName name="TEE1_2HG">[1]Materiales!$E$464</definedName>
    <definedName name="TEFLON">[1]Materiales!$E$447</definedName>
    <definedName name="TELJAGS" localSheetId="0">#REF!</definedName>
    <definedName name="TELJAGS">#REF!</definedName>
    <definedName name="THINN">[1]Materiales!$E$46</definedName>
    <definedName name="TNC">'[1]MANO DE OBRA'!$C$4</definedName>
    <definedName name="TNCAL">[2]MOJornal!$D$73</definedName>
    <definedName name="TNCCA">[2]MOJornal!$D$74</definedName>
    <definedName name="TNCDE">[2]MOJornal!$D$75</definedName>
    <definedName name="TNCEB">[2]MOJornal!$D$76</definedName>
    <definedName name="TNCEL">[2]MOJornal!$D$77</definedName>
    <definedName name="TNCOMP">[2]MOJornal!$G$79</definedName>
    <definedName name="TNCPI">[2]MOJornal!$D$80</definedName>
    <definedName name="TNCPL">[2]MOJornal!$D$81</definedName>
    <definedName name="TNCVA">[2]MOJornal!$D$82</definedName>
    <definedName name="TOMACORRIENTE110">[1]Materiales!$E$822</definedName>
    <definedName name="TOMACORRIENTE220">[1]Materiales!$E$823</definedName>
    <definedName name="TORNILLOINODORO">[1]Materiales!$E$600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Total_Payment" localSheetId="0">Scheduled_Payment+Extra_Payment</definedName>
    <definedName name="Total_Payment">Scheduled_Payment+Extra_Payment</definedName>
    <definedName name="TRAFICO">[1]Materiales!$E$45</definedName>
    <definedName name="TRINCHERA" localSheetId="0">[3]Analisis!#REF!</definedName>
    <definedName name="TRINCHERA">[3]Analisis!#REF!</definedName>
    <definedName name="TUBO1_2HG">[1]Materiales!$E$473</definedName>
    <definedName name="TUBO3DRENAJE">[1]Materiales!$F$80</definedName>
    <definedName name="TUBO4DRENAJE">[1]Materiales!$F$81</definedName>
    <definedName name="TUBODRENAJE11_2">[1]Materiales!$F$78</definedName>
    <definedName name="TUBOFLEXIBLEINODORO">[1]Materiales!$E$606</definedName>
    <definedName name="TUBOFLEXLAV">[1]Materiales!$E$605</definedName>
    <definedName name="TUBOSDR26_2">[1]Materiales!$F$127</definedName>
    <definedName name="tubosdr26_3">[5]Materiales!$F$130</definedName>
    <definedName name="TUBOSDR261_2">[1]Materiales!$F$123</definedName>
    <definedName name="TUBOSDR41_2">[1]Materiales!$F$96</definedName>
    <definedName name="TUBOSDR41DE4">[1]Materiales!$F$98</definedName>
    <definedName name="TUBOSRD41_3" localSheetId="0">[10]Materiales!$F$99</definedName>
    <definedName name="TUBOSRD41_3">[10]Materiales!$F$99</definedName>
    <definedName name="TYDE4X2">[1]Materiales!$F$295</definedName>
    <definedName name="TYDE4X3">[1]Materiales!$F$296</definedName>
    <definedName name="UNIONUNIV1_2HG">[1]Materiales!$E$482</definedName>
    <definedName name="USDOLAR">[2]Ins!$E$445</definedName>
    <definedName name="USOSMADERA" localSheetId="0">#REF!</definedName>
    <definedName name="USOSMADERA">#REF!</definedName>
    <definedName name="VACIADOAMANO" localSheetId="0">[3]Analisis!#REF!</definedName>
    <definedName name="VACIADOAMANO">[3]Analisis!#REF!</definedName>
    <definedName name="Values_Entered" localSheetId="0">IF('CRUEM Y DPS 1 SANTIAGO ULTIMO'!Loan_Amount*'CRUEM Y DPS 1 SANTIAGO ULTIMO'!Interest_Rate*'CRUEM Y DPS 1 SANTIAGO ULTIMO'!Loan_Years*'CRUEM Y DPS 1 SANTIAGO ULTIMO'!Loan_Start&gt;0,1,0)</definedName>
    <definedName name="Values_Entered">IF(Loan_Amount*Interest_Rate*Loan_Years*Loan_Start&gt;0,1,0)</definedName>
    <definedName name="VALVULAFLUX">[5]Materiales!$E$611</definedName>
    <definedName name="VARILLA">[5]Materiales!$E$665</definedName>
    <definedName name="VARILLAQQ">[6]Materiales!$E$660</definedName>
    <definedName name="Ven" localSheetId="0">#REF!</definedName>
    <definedName name="Ven">#REF!</definedName>
    <definedName name="Vent" localSheetId="0">#REF!</definedName>
    <definedName name="Vent">#REF!</definedName>
    <definedName name="VENT2SDR41" localSheetId="0">[4]SIMO!#REF!</definedName>
    <definedName name="VENT2SDR41">[4]SIMO!#REF!</definedName>
    <definedName name="VENT3SDR41" localSheetId="0">[4]SIMO!#REF!</definedName>
    <definedName name="VENT3SDR41">[4]SIMO!#REF!</definedName>
    <definedName name="Venta" localSheetId="0">#REF!</definedName>
    <definedName name="Venta">#REF!</definedName>
    <definedName name="VERTEDERO">'[4]Analisis 2016 msp'!$F$1714</definedName>
    <definedName name="vig" localSheetId="0">#REF!</definedName>
    <definedName name="vig">#REF!</definedName>
    <definedName name="VIGAAMARRE15X20" localSheetId="0">[3]Analisis!#REF!</definedName>
    <definedName name="VIGAAMARRE15X20">[3]Analisis!#REF!</definedName>
    <definedName name="VIGAAMARRE20X20" localSheetId="0">'[4]Analisis 2016 msp'!#REF!</definedName>
    <definedName name="VIGAAMARRE20X20">'[4]Analisis 2016 msp'!#REF!</definedName>
    <definedName name="YEEDE4">[1]Materiales!$F$300</definedName>
    <definedName name="zab" localSheetId="0">#REF!</definedName>
    <definedName name="zab">#REF!</definedName>
    <definedName name="ZABALETADETECHO" localSheetId="0">[3]Analisis!#REF!</definedName>
    <definedName name="ZABALETADETECHO">[3]Analisis!#REF!</definedName>
    <definedName name="zap6" localSheetId="0">#REF!</definedName>
    <definedName name="zap6">#REF!</definedName>
    <definedName name="ZAPATA30X20135" localSheetId="0">[3]Analisis!#REF!</definedName>
    <definedName name="ZAPATA30X20135">[3]Analisis!#REF!</definedName>
    <definedName name="ZAPATA30X20180" localSheetId="0">'[4]Analisis 2016 msp'!#REF!</definedName>
    <definedName name="ZAPATA30X20180">'[4]Analisis 2016 msp'!#REF!</definedName>
    <definedName name="ZAPATA45X20135" localSheetId="0">[3]Analisis!#REF!</definedName>
    <definedName name="ZAPATA45X20135">[3]Analisis!#REF!</definedName>
    <definedName name="ZAPATA45X20180" localSheetId="0">'[4]Analisis 2016 msp'!#REF!</definedName>
    <definedName name="ZAPATA45X20180">'[4]Analisis 2016 msp'!#REF!</definedName>
    <definedName name="ZAPATA45X25135" localSheetId="0">[3]Analisis!#REF!</definedName>
    <definedName name="ZAPATA45X25135">[3]Analisis!#REF!</definedName>
    <definedName name="ZAPATA45X25180" localSheetId="0">'[4]Analisis 2016 msp'!#REF!</definedName>
    <definedName name="ZAPATA45X25180">'[4]Analisis 2016 msp'!#REF!</definedName>
    <definedName name="ZAPATA45X25180DE5" localSheetId="0">'[4]Analisis 2016 msp'!#REF!</definedName>
    <definedName name="ZAPATA45X25180DE5">'[4]Analisis 2016 msp'!#REF!</definedName>
    <definedName name="ZAPATA45X25180DE7" localSheetId="0">'[4]Analisis 2016 msp'!#REF!</definedName>
    <definedName name="ZAPATA45X25180DE7">'[4]Analisis 2016 msp'!#REF!</definedName>
    <definedName name="ZAPATA60X25135" localSheetId="0">[3]Analisis!#REF!</definedName>
    <definedName name="ZAPATA60X25135">[3]Analisis!#REF!</definedName>
    <definedName name="ZAPATADE60X25180" localSheetId="0">'[4]Analisis 2016 msp'!#REF!</definedName>
    <definedName name="ZAPATADE60X25180">'[4]Analisis 2016 msp'!#REF!</definedName>
    <definedName name="ZAPATADE60X25180DE5" localSheetId="0">'[4]Analisis 2016 msp'!#REF!</definedName>
    <definedName name="ZAPATADE60X25180DE5">'[4]Analisis 2016 msp'!#REF!</definedName>
    <definedName name="zapc" localSheetId="0">#REF!</definedName>
    <definedName name="zapc">#REF!</definedName>
    <definedName name="ZOCALOGRAN30X7" localSheetId="0">[3]Analisis!#REF!</definedName>
    <definedName name="ZOCALOGRAN30X7">[3]Analisis!#REF!</definedName>
    <definedName name="ZOCALOPORCELANATO" localSheetId="0">[3]Analisis!#REF!</definedName>
    <definedName name="ZOCALOPORCELANATO">[3]Analisis!#REF!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40" i="1" l="1"/>
  <c r="F140" i="1" s="1"/>
  <c r="C29" i="1"/>
  <c r="F136" i="1"/>
  <c r="F155" i="1"/>
  <c r="F15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50" i="1"/>
  <c r="F149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51" i="1" l="1"/>
  <c r="F156" i="1"/>
  <c r="F204" i="1"/>
  <c r="F187" i="1"/>
  <c r="F125" i="1" l="1"/>
  <c r="F15" i="1"/>
  <c r="C145" i="1"/>
  <c r="F145" i="1" s="1"/>
  <c r="C144" i="1"/>
  <c r="F144" i="1" s="1"/>
  <c r="F73" i="1"/>
  <c r="F111" i="1"/>
  <c r="F100" i="1"/>
  <c r="F139" i="1"/>
  <c r="C34" i="1"/>
  <c r="C35" i="1"/>
  <c r="C58" i="1"/>
  <c r="C60" i="1"/>
  <c r="C52" i="1"/>
  <c r="C51" i="1"/>
  <c r="C49" i="1"/>
  <c r="C59" i="1"/>
  <c r="C138" i="1"/>
  <c r="C131" i="1"/>
  <c r="C130" i="1"/>
  <c r="C110" i="1"/>
  <c r="C109" i="1"/>
  <c r="C104" i="1"/>
  <c r="F88" i="1"/>
  <c r="C79" i="1"/>
  <c r="C78" i="1"/>
  <c r="C67" i="1"/>
  <c r="C66" i="1"/>
  <c r="C72" i="1"/>
  <c r="C70" i="1"/>
  <c r="C69" i="1"/>
  <c r="C68" i="1"/>
  <c r="C61" i="1"/>
  <c r="F61" i="1" s="1"/>
  <c r="C57" i="1"/>
  <c r="C129" i="1" s="1"/>
  <c r="C50" i="1"/>
  <c r="C48" i="1"/>
  <c r="C37" i="1"/>
  <c r="F146" i="1" l="1"/>
  <c r="C132" i="1"/>
  <c r="F132" i="1" s="1"/>
  <c r="F70" i="1"/>
  <c r="F44" i="1"/>
  <c r="C21" i="1"/>
  <c r="C30" i="1" s="1"/>
  <c r="C43" i="1"/>
  <c r="F43" i="1" s="1"/>
  <c r="C42" i="1"/>
  <c r="F42" i="1" s="1"/>
  <c r="C41" i="1"/>
  <c r="C24" i="1"/>
  <c r="C39" i="1"/>
  <c r="F39" i="1" s="1"/>
  <c r="C40" i="1"/>
  <c r="C77" i="1" s="1"/>
  <c r="C38" i="1"/>
  <c r="C36" i="1"/>
  <c r="F35" i="1"/>
  <c r="C32" i="1"/>
  <c r="C33" i="1"/>
  <c r="C22" i="1"/>
  <c r="C31" i="1" s="1"/>
  <c r="C20" i="1"/>
  <c r="F16" i="1"/>
  <c r="F129" i="1"/>
  <c r="F118" i="1"/>
  <c r="F87" i="1"/>
  <c r="C23" i="1" l="1"/>
  <c r="C25" i="1" s="1"/>
  <c r="F137" i="1"/>
  <c r="F138" i="1"/>
  <c r="F116" i="1"/>
  <c r="F117" i="1"/>
  <c r="F119" i="1"/>
  <c r="F120" i="1"/>
  <c r="F121" i="1"/>
  <c r="F123" i="1"/>
  <c r="F105" i="1"/>
  <c r="F109" i="1"/>
  <c r="F110" i="1"/>
  <c r="F104" i="1"/>
  <c r="F84" i="1"/>
  <c r="F85" i="1"/>
  <c r="F86" i="1"/>
  <c r="F89" i="1"/>
  <c r="F92" i="1"/>
  <c r="F93" i="1"/>
  <c r="F78" i="1"/>
  <c r="F79" i="1"/>
  <c r="F66" i="1"/>
  <c r="F67" i="1"/>
  <c r="F68" i="1"/>
  <c r="F69" i="1"/>
  <c r="F71" i="1"/>
  <c r="F72" i="1"/>
  <c r="F57" i="1"/>
  <c r="F58" i="1"/>
  <c r="F60" i="1"/>
  <c r="F49" i="1"/>
  <c r="F50" i="1"/>
  <c r="F51" i="1"/>
  <c r="F52" i="1"/>
  <c r="F48" i="1"/>
  <c r="F30" i="1"/>
  <c r="F31" i="1"/>
  <c r="F32" i="1"/>
  <c r="F33" i="1"/>
  <c r="F36" i="1"/>
  <c r="F37" i="1"/>
  <c r="F38" i="1"/>
  <c r="F40" i="1"/>
  <c r="F41" i="1"/>
  <c r="F29" i="1"/>
  <c r="F21" i="1"/>
  <c r="F22" i="1"/>
  <c r="F24" i="1"/>
  <c r="F20" i="1"/>
  <c r="F17" i="1"/>
  <c r="F122" i="1"/>
  <c r="F141" i="1" l="1"/>
  <c r="F23" i="1"/>
  <c r="F53" i="1"/>
  <c r="F130" i="1" l="1"/>
  <c r="F124" i="1"/>
  <c r="F83" i="1"/>
  <c r="F99" i="1"/>
  <c r="F98" i="1"/>
  <c r="F96" i="1"/>
  <c r="F97" i="1"/>
  <c r="F95" i="1"/>
  <c r="F94" i="1"/>
  <c r="F91" i="1"/>
  <c r="F90" i="1"/>
  <c r="F101" i="1" l="1"/>
  <c r="F59" i="1" l="1"/>
  <c r="F25" i="1" l="1"/>
  <c r="F106" i="1"/>
  <c r="F108" i="1"/>
  <c r="F107" i="1"/>
  <c r="F65" i="1"/>
  <c r="F74" i="1" s="1"/>
  <c r="F26" i="1" l="1"/>
  <c r="F112" i="1"/>
  <c r="F34" i="1"/>
  <c r="F45" i="1" s="1"/>
  <c r="F131" i="1" l="1"/>
  <c r="F133" i="1" s="1"/>
  <c r="F115" i="1"/>
  <c r="F126" i="1" s="1"/>
  <c r="F77" i="1"/>
  <c r="F80" i="1" s="1"/>
  <c r="F56" i="1"/>
  <c r="F62" i="1" s="1"/>
  <c r="F158" i="1" l="1"/>
  <c r="F166" i="1" s="1"/>
  <c r="F165" i="1" l="1"/>
  <c r="F161" i="1"/>
  <c r="F167" i="1"/>
  <c r="F168" i="1"/>
  <c r="F169" i="1"/>
  <c r="F164" i="1"/>
  <c r="F170" i="1"/>
  <c r="F163" i="1" l="1"/>
  <c r="F162" i="1"/>
  <c r="F171" i="1" l="1"/>
  <c r="F206" i="1" s="1"/>
  <c r="F7" i="1" s="1"/>
</calcChain>
</file>

<file path=xl/sharedStrings.xml><?xml version="1.0" encoding="utf-8"?>
<sst xmlns="http://schemas.openxmlformats.org/spreadsheetml/2006/main" count="334" uniqueCount="194">
  <si>
    <t>DESCRIPCION DE LA OBRA</t>
  </si>
  <si>
    <t>CENTRO DE URGENCIA Y RESPUESTAS MEDICAS (CRUEM) Y DIRECCION PROVINCIAL DE SALUD (DPS) # 1</t>
  </si>
  <si>
    <t>PROVINCIA</t>
  </si>
  <si>
    <t>SANTIAGO DE LOS CABALLEROS</t>
  </si>
  <si>
    <t>CONTRATISTA</t>
  </si>
  <si>
    <t>TOTAL GENERAL</t>
  </si>
  <si>
    <t>No.</t>
  </si>
  <si>
    <t>DESCRIPCIÓN</t>
  </si>
  <si>
    <t>CANT.</t>
  </si>
  <si>
    <t>UD</t>
  </si>
  <si>
    <t>PRECIO</t>
  </si>
  <si>
    <t>TOTAL</t>
  </si>
  <si>
    <t>I</t>
  </si>
  <si>
    <t>M2</t>
  </si>
  <si>
    <t>ML</t>
  </si>
  <si>
    <t>M3</t>
  </si>
  <si>
    <t>SUB-TOTAL</t>
  </si>
  <si>
    <t>II</t>
  </si>
  <si>
    <t>III</t>
  </si>
  <si>
    <t>IV</t>
  </si>
  <si>
    <t>V</t>
  </si>
  <si>
    <t>VI</t>
  </si>
  <si>
    <t>VII</t>
  </si>
  <si>
    <t>IX</t>
  </si>
  <si>
    <t>X</t>
  </si>
  <si>
    <t>XI</t>
  </si>
  <si>
    <t>Limpieza continua y final</t>
  </si>
  <si>
    <t>B</t>
  </si>
  <si>
    <t>PRELIMINARES</t>
  </si>
  <si>
    <t>MOVIMIENTO DE TIERRA</t>
  </si>
  <si>
    <t>PL</t>
  </si>
  <si>
    <t>PINTURA</t>
  </si>
  <si>
    <t>PUERTAS Y VENTANAS</t>
  </si>
  <si>
    <t>P2</t>
  </si>
  <si>
    <t>Relleno de reposición compactado</t>
  </si>
  <si>
    <t>Beneficios (dirección técnica)</t>
  </si>
  <si>
    <t xml:space="preserve">Gastos administrativos </t>
  </si>
  <si>
    <t xml:space="preserve">Transporte </t>
  </si>
  <si>
    <t>Supervisión</t>
  </si>
  <si>
    <t xml:space="preserve">Imprevistos </t>
  </si>
  <si>
    <t xml:space="preserve">Pensión y Jubilaciones </t>
  </si>
  <si>
    <t xml:space="preserve">CODIA </t>
  </si>
  <si>
    <t>Seguros y Fianzas</t>
  </si>
  <si>
    <t>Seguridad en Obra (Reglamento 522-06 Seguridad y Salud en Obra ).</t>
  </si>
  <si>
    <t>Relleno compactado con material de  mina (caliche) e = 0.20m</t>
  </si>
  <si>
    <t>HORMIGÓN ARMADO</t>
  </si>
  <si>
    <t>Piso rastreado de hormigón con malla electrosoldada e = 0.10m</t>
  </si>
  <si>
    <t>CONSTRUCCION DE MUROS DE HORMIGÓN</t>
  </si>
  <si>
    <t>Muro de block de 0.20m y bastones a 0.60m BNP</t>
  </si>
  <si>
    <t>Muro de block de 0.20m y bastones a 0.60m SNP</t>
  </si>
  <si>
    <t>Muro de block de 0.15m y bastones a 0.60m BNP</t>
  </si>
  <si>
    <t>Muro de block de 0.15m y bastones a 0.60m SNP</t>
  </si>
  <si>
    <t>Muro de block de 0.10m y bastones a 0.6m SNP</t>
  </si>
  <si>
    <t>TERMINACIÓN DE SUPERFICIE</t>
  </si>
  <si>
    <t>Construcción de cantos</t>
  </si>
  <si>
    <t>TERMINACIÓN DE TECHOS</t>
  </si>
  <si>
    <t>Muros de block de 0.15m de antepecho</t>
  </si>
  <si>
    <t>Pañete maestreado a plomo y liso en muros de antepecho</t>
  </si>
  <si>
    <t>TERMINACIÓN DE PISOS Y REVESTIMIENTOS</t>
  </si>
  <si>
    <t>INSTALACIONES SANITARIAS</t>
  </si>
  <si>
    <t>Suministro y colocación de espejos para baños con marcos</t>
  </si>
  <si>
    <t>Suministro e instalación de ventanas correderas de aluminio y vidrio P65 con cerradura central de palanca</t>
  </si>
  <si>
    <t>INSTALACIONES ELÉCTRICAS</t>
  </si>
  <si>
    <t>Salida de techo</t>
  </si>
  <si>
    <t xml:space="preserve">Salidas de tomacorriente 110V doble, incluye el cableado y el accesorio </t>
  </si>
  <si>
    <t>Salida de interruptor doble, incluye el cableado y el accesorio</t>
  </si>
  <si>
    <t xml:space="preserve">Salidas de tomacorriente 220V doble, incluye el cableado y el accesorio </t>
  </si>
  <si>
    <t>Suministro y colocación de A/A Split de 18000 BTU eficiencia 18/220v, incluye desagüe con bajante de PVC de 3/4´´</t>
  </si>
  <si>
    <t>MISCELÁNEOS</t>
  </si>
  <si>
    <t>Suministro y aplicación de lona asfáltica de 5KG/M2 con refuerzo de poliéster y libre de mantenimiento</t>
  </si>
  <si>
    <t>QQ</t>
  </si>
  <si>
    <t>Suministro e instalación de gabinete de piso de caoba importada, incluye tiradores de cromo y pintura</t>
  </si>
  <si>
    <t>Viga de amarre de coronación de (0.15m x 0.30m) con 4 de 1/2´´ y est. De 3/8´´ a 0.20m, Fc´ = 210KG/CM2 y Fy = 4800KG/CM2</t>
  </si>
  <si>
    <t>Pañete liso y maestreado a plomo de muros interiores</t>
  </si>
  <si>
    <t>Pañete liso y maestreado a plomo de muros exteriores</t>
  </si>
  <si>
    <t>Fino de techo plano e = 0.08m con mortero impermeable 1:2, incluye subida de agregados y lechada agua - cemento antes de la construcción del fino</t>
  </si>
  <si>
    <t>Línea recolectora y soterrada de aguas residuales en tubería de 4´´ PVC SDR-41, incluye excavación, relleno, bote y asiento de arena</t>
  </si>
  <si>
    <t>Línea alimentadora de agua potable en tubería de 3/4´´ PVC SCH-40,  incluye excavación, relleno, bote y asiento de arena</t>
  </si>
  <si>
    <t>Acometida de aguas residuales y de alimentación de agua potable en los puntos existentes mas cercanos</t>
  </si>
  <si>
    <t>Suministro y colocación de dispensador de jabón liquido plástico de empotrar en muro</t>
  </si>
  <si>
    <t>Suministro y colocación de dispensador de papel de inodoro plástico y manual de empotrar</t>
  </si>
  <si>
    <t>Suministro y colocación de dispensador de papel de toalla plástico y manual de empotrar</t>
  </si>
  <si>
    <t>Suministro y colocación de secador de mano automático de empotrar</t>
  </si>
  <si>
    <t>Suministro y colocación de puertas polimetálicas lisa de 1.00m x 2.10m</t>
  </si>
  <si>
    <t>Protectores de hierro en ventanas con barras de 1/2´´ cuadradas a 4´´ verticales y 4 horizontales</t>
  </si>
  <si>
    <t>Salida para interruptor sencillo, incluye el cableado y el accesorio</t>
  </si>
  <si>
    <t>Suministro y colocación de panel de distribución de 8 circuitos, incluye breakers</t>
  </si>
  <si>
    <t>Charrancha y replanteo, sin brigada topográfica</t>
  </si>
  <si>
    <t>Desagües de techo de 4´´ de PVC SDR-41 con bajante. H = 4.00m</t>
  </si>
  <si>
    <t>Suministro e instalación de inodoro elongado de un cuerpo completo con dispositivo tipo push de descarga, incluye kit de instalación, salidas de agua potable y residual</t>
  </si>
  <si>
    <t>Columnas de 4´´ PVC SDR-41 h = 4.00m para descarga dentro del muro</t>
  </si>
  <si>
    <t>Duchas para bañera de cerámica, incluye brazo y regadera, llave de empotrar de 1 puño.</t>
  </si>
  <si>
    <t>Construcción de registro sanitario de 60cm x 60cm x 75cm. INT.</t>
  </si>
  <si>
    <t>Salida de luz cenital para techo</t>
  </si>
  <si>
    <t>Alimentador eléctrico aéreo monofásico 2 conductor # 8 para potencial, 1 conductor # 10 para neutro, 1 conductor # 12 para tierra PVC de 3/4´´, incluye piezas especiales</t>
  </si>
  <si>
    <t>Suministro y colocación de pintura acrílica superior en techos interiores y vuelos exteriores, 2 capas.</t>
  </si>
  <si>
    <t>Suministro y aplicación de pintura semigloss en muros interiores, 2 capas.</t>
  </si>
  <si>
    <t>Suministro y aplicación de pintura acrílica superior en muros exteriores, 2 capas.</t>
  </si>
  <si>
    <t>Suministro y colocación de tope de granito de piedra natural</t>
  </si>
  <si>
    <t>Viga de amarre de coronación de (0.20m x 0.30m) con 5 de 1/2´´ y est. De 3/8´´ a 0.20m, Fc´ = 210KG/CM2 y Fy = 4800KG/CM2</t>
  </si>
  <si>
    <t>Exc. Para zapata de columnas de (1.20m x 1.20m), prof.  = 0.95m, en material no clasificado a mano</t>
  </si>
  <si>
    <t>Exc. Para zapata de muro de 0.20m, h = 0.85m, en material no clasificado a mano</t>
  </si>
  <si>
    <t>Exc. Para zapata de muro de 0.15m, h = 0.85m, en material no clasificado a mano</t>
  </si>
  <si>
    <t>Columnas de amarre de (0.20m x 0.30m) con 6 de 1/2´´ y est. De 3/8´´ a 0.10m en los nudos y a 0.20m en los vanos, Fc´ = 210KG/CM2 y Fy = 4800KG/CM2</t>
  </si>
  <si>
    <t>Columnas de amarre de (0.15m x 0.30m) con 6 de 1/2´´ y est. De 3/8´´ a 0.10m en los nudos y a 0.20m en los vanos, Fc´ = 210KG/CM2 y Fy = 4800KG/CM2</t>
  </si>
  <si>
    <t>Dinteles de (0.20m x 0.20m) con 4 de 1/2´´ y est. De 3/8´´ a 0.20m, Fc´ = 210KG/CM2 y Fy = 4800KG/CM2</t>
  </si>
  <si>
    <t>Dinteles de (0.15m x 0.20m) con 4 de 1/2´´ y est. De 3/8´´ a 0.20m, Fc´ = 210KG/CM2 y Fy = 4800KG/CM2</t>
  </si>
  <si>
    <t>Pichones de columnas de amarre de (0.15m x 0.30m) con 6 de 1/2´´ y est. De 3/8´´ a 0.10m en los nudos y a 0.20m en los vanos, Fc´ = 210KG/CM2 y Fy = 4800KG/CM2</t>
  </si>
  <si>
    <t>Pichones de columnas de amarre de (0.20m x 0.30m) con 6 de 1/2´´ y est. De 3/8´´ a 0.10m en los nudos y a 0.20m en los vanos, Fc´ = 210KG/CM2 y Fy = 4800KG/CM2</t>
  </si>
  <si>
    <t>Suministro y colocación de acero en cruces de zapatas, columnas vigas y losas</t>
  </si>
  <si>
    <t xml:space="preserve">Losa de techo con vuelo e = 0.12m con acero de 3/8´´ a 0.20m en AD, Fc´ = 210KG/CM2 y Fy = 4800KG/CM2, incluye acero adicional de 1/2´´ a 0.40m en vigas intermedias y en vuelo. </t>
  </si>
  <si>
    <t>Pañete liso y maestreado a plomo de techos y vuelos</t>
  </si>
  <si>
    <t>Goteros ranurados</t>
  </si>
  <si>
    <t>Fraguache con llana en techo, vigas y columnas</t>
  </si>
  <si>
    <t>Columnas de 3/4´´ PVC SCH-40 h = 4.00m para alimentación de agua potable del tinaco, dentro del muro</t>
  </si>
  <si>
    <t>Suministro y colocación de tinacos de 530 gls</t>
  </si>
  <si>
    <t>Suministro y colocación de puertas polimetálicas lisa de 0.85m x 2.10m</t>
  </si>
  <si>
    <t>Suministro y colocación de puertas polimetálicas lisa de 0.80m x 2.10m para inodoros</t>
  </si>
  <si>
    <t>Suministro y colocación de puerta de hierro con barras de 1/2´´ cuadradas y torneadas y perfiles de 1 1/2´´ x 1 1/2´´, incluye cerradura de seguridad</t>
  </si>
  <si>
    <t>Suministro y  aplicación de pintura base, 1 capa.</t>
  </si>
  <si>
    <t>PA</t>
  </si>
  <si>
    <t>Suministro y colocación de llave de paso de PVC de 3/4´´, incluye adaptadores machos de PVC</t>
  </si>
  <si>
    <t>Impermeabilizante liquido Urethanizer, para Zabaleta de exterior</t>
  </si>
  <si>
    <t>Zabaleta interior de techo con una hipotenusa de mínima de  0.12cm,a 45 grados</t>
  </si>
  <si>
    <t>Zabaleta exterior de techo con una hipotenusa de mínima de  0.22cm,a 45 grados</t>
  </si>
  <si>
    <t>Suministro y colocación de piso de porcelanato español de buena calidad antideslizante</t>
  </si>
  <si>
    <t>Suministro y colocación de zócalos de porcelanato español de buena calidad con un h = 0.10m</t>
  </si>
  <si>
    <t>Revestimiento de muro con cerámicas españolas de buena calidad h = 2.75m</t>
  </si>
  <si>
    <t>Suministro e instalación de abanico de techo de 52´´</t>
  </si>
  <si>
    <t>CENTRO</t>
  </si>
  <si>
    <t>A</t>
  </si>
  <si>
    <t>HABILITACION DE ÁREA DE COMEDOR</t>
  </si>
  <si>
    <t>Suministro y colocación de puertas abisagradas de vidrio templado y esmerilado esmerilizadas, de 0.80m x 1.80m</t>
  </si>
  <si>
    <t>Suministro e instalación de gabinetes de piso en madera preciosa (caoba), incluye tiradores de cromo y bisagras ciegas.</t>
  </si>
  <si>
    <t>Suministro e instalación de gabinetes de pared en madera preciosa (caoba), incluye tiradores de cromo y bisagras ciegas.</t>
  </si>
  <si>
    <t>Bote de escombros con carguío manual</t>
  </si>
  <si>
    <t>Suministro e instalación de empotrar y mezcladora mono mando, incluye kit de instalación, salidas de agua potable y residual. El desagüe tipo push</t>
  </si>
  <si>
    <t xml:space="preserve">Desagüe de piso de 2´´ con rejilla cuadrada de acero inoxidable en tubería matrix de PVC SDR-41 de 4´´. </t>
  </si>
  <si>
    <t>Columnas de 3´´ PVC SDR-41 h = 4.00m para ventilación dentro del muro</t>
  </si>
  <si>
    <t>Suministro e Instalación de Counter (Ver Ficha Técnica)</t>
  </si>
  <si>
    <t>Suministro de Set de Espera 3 Personas (Ver Ficha Técnica)</t>
  </si>
  <si>
    <t>Suministro de Escritorio Para Coordinador (Ver Ficha Técnica)</t>
  </si>
  <si>
    <t>Suministro de Escritorio Ejecutivo Para Dirección (Ver Ficha Técnica)</t>
  </si>
  <si>
    <t>Suministro de Silla Secretarial (Ver Ficha Técnica)</t>
  </si>
  <si>
    <t>Suministro de Silla Técnica con Soporte Lumbar para Técnicos ( Ver Ficha Técnica)</t>
  </si>
  <si>
    <t>Suministro de Silla de Visita Sin Brazos (Ver Ficha Técnica)</t>
  </si>
  <si>
    <t xml:space="preserve">Suministro de Sillón Ejecutivo (Ver Ficha Técnica) </t>
  </si>
  <si>
    <t>Suministro e Instalación de Estación Modular de (1) Puesto de Trabajo con Panel Divisorio de Cristal de Aluminio de 0.75 x 1.20 m y Tope de Melamina Color Haya de 1.20 x 0.70 y que Contenga Canaleta para Conexión Eléctrica y Data, ( Ver Ficha Técnica).</t>
  </si>
  <si>
    <t>Suministro e Instalación de Estación Modular de (1) Puesto de Trabajo con Panel Divisorio de Cristal de Aluminio de 0.75 x 1.20 m y Tope de Melamina Color Haya de 1.00 x 0.70 y que Contenga Canaleta para Conexión Eléctrica y Data, ( Ver Ficha Técnica).</t>
  </si>
  <si>
    <t>Suministro de Archivo Legal de (3) Gavetas con Llave y Cerradura, ( Ver Ficha Técnica).</t>
  </si>
  <si>
    <t>Suministro de Estantería Metálica de (6) Tramos, ( Ver Ficha Técnica).</t>
  </si>
  <si>
    <t>Suministro de Mesa de Reuniones Para (10) Personas, ( Ver Ficha Técnica).</t>
  </si>
  <si>
    <t>Suministro de Silla Técnica con Soporte Lumbar para Mesa de Reuniones ( Ver Ficha Técnica).</t>
  </si>
  <si>
    <t xml:space="preserve"> SUB-TOTAL DE COSTOS INDIRECTOS</t>
  </si>
  <si>
    <t xml:space="preserve">  SUB - TOTAL  COSTOS DIRECTOS </t>
  </si>
  <si>
    <t>COSTOS DIRECTOS</t>
  </si>
  <si>
    <t>C</t>
  </si>
  <si>
    <t>Suministro e Instalacion de Counter (Ver Ficha Tecnica)</t>
  </si>
  <si>
    <t>Suministro de Set de Espera 3 Personas (Ver Ficha Tecnica)</t>
  </si>
  <si>
    <t>Suministro de Sofa Reclinable (Ver Ficha Tecnica)</t>
  </si>
  <si>
    <t>Suministro de Escritorio Para Coordinador (Ver Ficha Tecnica)</t>
  </si>
  <si>
    <t>Suministro de Silla Secretarial (Ver Ficha Tecnica)</t>
  </si>
  <si>
    <t>Suministro de Silla Tecnica con Soporte Lumbar para Tecnicos ( Ver Ficha Tecnica)</t>
  </si>
  <si>
    <t>Suministro de Silla de Visita Sin Brazos (Ver Ficha Tecnica)</t>
  </si>
  <si>
    <t xml:space="preserve">Suministro de Sillon Ejecutivo (Ver Ficha Tecnica) </t>
  </si>
  <si>
    <t>Suministro e Instalacion de Estacion Modular de (1) Puesto de Trabajo con Panel Divisorio de Cristal de Aluminio de 0.75 x 1.20 m y Tope de Melamina Color Haya de 1.20 x 0.70 y que Contenga Canaleta para Conexión Electrica y Data, ( Ver Ficha Tecnica).</t>
  </si>
  <si>
    <t>Suministro e Instalacion de Estacion Modular de (1) Puesto de Trabajo con Panel Divisorio de Cristal de Aluminio de 0.75 x 1.20 m y Tope de Melamina Color Haya de 1.00 x 0.70 y que Contenga Canaleta para Conexión Electrica y Data, ( Ver Ficha Tecnica).</t>
  </si>
  <si>
    <t>Suministro de Archivo Legal de (3) Gavetas con Llave y Cerradura, ( Ver Ficha Tecnica).</t>
  </si>
  <si>
    <t>Suministro de Estanteria Metalica de (6) Tramos, ( Ver Ficha Tecnica).</t>
  </si>
  <si>
    <t>Suministro de Mesa Rectangular Area de Comedor, ( Ver Ficha Tecnica).</t>
  </si>
  <si>
    <t>Suministro de Silla Para Mesa Rectangular Area de Comedor, ( Ver Ficha Tecnica).</t>
  </si>
  <si>
    <t>Suministro de Camarote de (2) Niveles, ( Ver Ficha Tecnica)</t>
  </si>
  <si>
    <t>Suministro de Lockers de (2) Puertas, ( Ver Ficha Tecnica).</t>
  </si>
  <si>
    <t>MOBILIARIOS DE LA DPS I</t>
  </si>
  <si>
    <t xml:space="preserve">MOBILIARIOS DEL CRUEM </t>
  </si>
  <si>
    <t>CONSTRUCCION DE AREA DE DESCANSO, HABILITACION DE AREA PARA DE COMEDOR Y MOBILIARIOS DE LA DPS I Y EL CRUEM</t>
  </si>
  <si>
    <t>SUB-TOTAL MOBILIARIOS DEL CRUEM</t>
  </si>
  <si>
    <t>SUB-TOTAL MOBILIARIOS DE LA DPS I</t>
  </si>
  <si>
    <t>ESTACIONES MODULARES DE LA DPS I</t>
  </si>
  <si>
    <t>ESTACIONES MODULARES DEL CRUEM</t>
  </si>
  <si>
    <t>D</t>
  </si>
  <si>
    <t>Itebis sibre la direccion técnica</t>
  </si>
  <si>
    <t>P.A.</t>
  </si>
  <si>
    <t>Suministro y colocación de particiones de baño en PVC, incluye puertas de 1.15m x 0.95m, h = 1.80m, ver diseño en plano anexo</t>
  </si>
  <si>
    <t>Suministro y colocación de PVC y alumninio 2´ x 4´</t>
  </si>
  <si>
    <t>Suministro y colocación de panatalla LED para plafon de 2´´ x 4´´</t>
  </si>
  <si>
    <t xml:space="preserve">Corte, destronque y bote de árbol </t>
  </si>
  <si>
    <t>Viga de amarre BNP de (0.15m x 0.20m) con 5 de 1/2´´ y est. De 3/8´´ a 0.20m, Fc´ = 210KG/CM2 y Fy = 4800KG/CM2</t>
  </si>
  <si>
    <t>Viga de amarre BNP de (0.20m x 0.20m) con 5 de 1/2´´ y est. De 3/8´´ a 0.20m, Fc´ = 210KG/CM2 y Fy = 4800KG/CM2</t>
  </si>
  <si>
    <t>Zapata de muro de 0.20m, e = 0.30m con 4 de 3/8´´ y de 3/8´´ a 0.20m, Fc´ = 210KG/CM2 y Fy = 4800KG/CM2</t>
  </si>
  <si>
    <t>Zapata de muro de 0.15m, e = 0.30m con 3 de 3/8´´ y de 3/8´´ a 0.20m, Fc´ = 210KG/CM2 y Fy = 4800KG/CM2</t>
  </si>
  <si>
    <t>Zapata de columnas de (1.20m x 1.20m) e = 0.40m con acero de 1/2´´ a 0.20m, 2 camada, Fc´ = 210KG/CM2 y Fy = 4800KG/CM2</t>
  </si>
  <si>
    <t>Acera perimetral frozada y violinado</t>
  </si>
  <si>
    <t>CONSTRUCCION DE ÁREA PARA DESCANSO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</si>
</sst>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&quot;RD$&quot;* #,##0.00_);_(&quot;RD$&quot;* \(#,##0.00\);_(&quot;RD$&quot;* &quot;-&quot;??_);_(@_)"/>
    <numFmt numFmtId="166" formatCode="_-* #,##0.00\ _€_-;\-* #,##0.00\ _€_-;_-* &quot;-&quot;??\ _€_-;_-@_-"/>
    <numFmt numFmtId="167" formatCode="#,##0.00\ _€"/>
    <numFmt numFmtId="168" formatCode="_-* #,##0.00\ &quot;€&quot;_-;\-* #,##0.00\ &quot;€&quot;_-;_-* &quot;-&quot;??\ &quot;€&quot;_-;_-@_-"/>
    <numFmt numFmtId="169" formatCode="0.0"/>
    <numFmt numFmtId="170" formatCode="_-* #,##0.00_-;\-* #,##0.00_-;_-* &quot;-&quot;??_-;_-@_-"/>
    <numFmt numFmtId="171" formatCode="&quot;$&quot;#,##0;[Red]\-&quot;$&quot;#,##0"/>
    <numFmt numFmtId="172" formatCode="&quot;$&quot;#,##0.00;[Red]\-&quot;$&quot;#,##0.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Courier New"/>
      <family val="3"/>
    </font>
    <font>
      <sz val="10"/>
      <name val="MS Sans Serif"/>
      <family val="2"/>
    </font>
    <font>
      <sz val="8"/>
      <color theme="1"/>
      <name val="Calibri"/>
      <family val="2"/>
      <scheme val="minor"/>
    </font>
    <font>
      <sz val="10"/>
      <color indexed="36"/>
      <name val="MS Sans Serif"/>
      <family val="2"/>
    </font>
    <font>
      <sz val="10"/>
      <name val="Verdana"/>
      <family val="2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4"/>
      <color theme="1"/>
      <name val="Times New Roman"/>
      <family val="1"/>
    </font>
    <font>
      <sz val="20"/>
      <name val="Times New Roman"/>
      <family val="1"/>
    </font>
    <font>
      <b/>
      <sz val="20"/>
      <name val="Times New Roman"/>
      <family val="1"/>
    </font>
    <font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0" fillId="0" borderId="0">
      <alignment vertical="top"/>
    </xf>
    <xf numFmtId="9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3" fillId="0" borderId="0" applyFill="0" applyBorder="0" applyAlignment="0" applyProtection="0">
      <alignment vertical="top"/>
      <protection locked="0"/>
    </xf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0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2" fontId="11" fillId="0" borderId="0" applyFont="0" applyFill="0" applyBorder="0" applyAlignment="0" applyProtection="0"/>
    <xf numFmtId="0" fontId="1" fillId="0" borderId="0"/>
    <xf numFmtId="0" fontId="1" fillId="0" borderId="0"/>
    <xf numFmtId="0" fontId="14" fillId="0" borderId="0"/>
    <xf numFmtId="0" fontId="1" fillId="0" borderId="0"/>
    <xf numFmtId="0" fontId="5" fillId="0" borderId="0"/>
    <xf numFmtId="0" fontId="1" fillId="0" borderId="0"/>
    <xf numFmtId="0" fontId="1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5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justify" vertical="top" wrapText="1"/>
    </xf>
    <xf numFmtId="4" fontId="3" fillId="0" borderId="0" xfId="1" applyNumberFormat="1" applyFont="1" applyBorder="1" applyAlignment="1">
      <alignment vertical="center"/>
    </xf>
    <xf numFmtId="43" fontId="3" fillId="0" borderId="0" xfId="1" applyFont="1" applyBorder="1" applyAlignment="1">
      <alignment horizontal="center" vertical="center"/>
    </xf>
    <xf numFmtId="4" fontId="2" fillId="0" borderId="0" xfId="1" applyNumberFormat="1" applyFont="1" applyBorder="1" applyAlignment="1">
      <alignment horizontal="right" vertical="top"/>
    </xf>
    <xf numFmtId="4" fontId="3" fillId="0" borderId="0" xfId="1" applyNumberFormat="1" applyFont="1" applyBorder="1" applyAlignment="1">
      <alignment vertical="top"/>
    </xf>
    <xf numFmtId="0" fontId="0" fillId="0" borderId="0" xfId="0" applyBorder="1"/>
    <xf numFmtId="4" fontId="0" fillId="0" borderId="0" xfId="0" applyNumberFormat="1"/>
    <xf numFmtId="167" fontId="6" fillId="4" borderId="1" xfId="2" applyNumberFormat="1" applyFont="1" applyFill="1" applyBorder="1" applyAlignment="1">
      <alignment vertical="center"/>
    </xf>
    <xf numFmtId="4" fontId="6" fillId="4" borderId="1" xfId="2" applyNumberFormat="1" applyFont="1" applyFill="1" applyBorder="1" applyAlignment="1">
      <alignment horizontal="center" vertical="center"/>
    </xf>
    <xf numFmtId="4" fontId="6" fillId="4" borderId="1" xfId="3" applyNumberFormat="1" applyFont="1" applyFill="1" applyBorder="1" applyAlignment="1">
      <alignment horizontal="right" vertical="center"/>
    </xf>
    <xf numFmtId="4" fontId="7" fillId="4" borderId="1" xfId="3" applyNumberFormat="1" applyFont="1" applyFill="1" applyBorder="1" applyAlignment="1">
      <alignment horizontal="right" vertical="center"/>
    </xf>
    <xf numFmtId="166" fontId="6" fillId="0" borderId="0" xfId="3" applyFont="1" applyAlignment="1">
      <alignment vertical="center"/>
    </xf>
    <xf numFmtId="0" fontId="8" fillId="0" borderId="1" xfId="3" applyNumberFormat="1" applyFont="1" applyBorder="1" applyAlignment="1">
      <alignment horizontal="center" vertical="center"/>
    </xf>
    <xf numFmtId="0" fontId="9" fillId="0" borderId="1" xfId="2" applyFont="1" applyFill="1" applyBorder="1" applyAlignment="1">
      <alignment horizontal="justify" vertical="center"/>
    </xf>
    <xf numFmtId="4" fontId="8" fillId="0" borderId="1" xfId="2" applyNumberFormat="1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vertical="center"/>
    </xf>
    <xf numFmtId="4" fontId="8" fillId="0" borderId="1" xfId="3" applyNumberFormat="1" applyFont="1" applyFill="1" applyBorder="1" applyAlignment="1">
      <alignment horizontal="right" vertical="center"/>
    </xf>
    <xf numFmtId="4" fontId="9" fillId="0" borderId="1" xfId="3" applyNumberFormat="1" applyFont="1" applyFill="1" applyBorder="1" applyAlignment="1">
      <alignment horizontal="right" vertical="center"/>
    </xf>
    <xf numFmtId="166" fontId="8" fillId="0" borderId="0" xfId="3" applyFont="1" applyAlignment="1">
      <alignment vertical="center"/>
    </xf>
    <xf numFmtId="167" fontId="8" fillId="0" borderId="1" xfId="3" applyNumberFormat="1" applyFont="1" applyBorder="1" applyAlignment="1">
      <alignment horizontal="center" vertical="center"/>
    </xf>
    <xf numFmtId="4" fontId="8" fillId="0" borderId="1" xfId="3" applyNumberFormat="1" applyFont="1" applyBorder="1" applyAlignment="1">
      <alignment horizontal="right" vertical="center"/>
    </xf>
    <xf numFmtId="0" fontId="8" fillId="0" borderId="1" xfId="2" applyFont="1" applyBorder="1" applyAlignment="1">
      <alignment horizontal="justify" vertical="center"/>
    </xf>
    <xf numFmtId="10" fontId="8" fillId="0" borderId="1" xfId="4" applyNumberFormat="1" applyFont="1" applyBorder="1" applyAlignment="1">
      <alignment horizontal="right" vertical="center"/>
    </xf>
    <xf numFmtId="167" fontId="8" fillId="0" borderId="1" xfId="3" applyNumberFormat="1" applyFont="1" applyBorder="1" applyAlignment="1">
      <alignment vertical="center"/>
    </xf>
    <xf numFmtId="167" fontId="8" fillId="0" borderId="1" xfId="2" applyNumberFormat="1" applyFont="1" applyBorder="1" applyAlignment="1">
      <alignment vertical="center"/>
    </xf>
    <xf numFmtId="49" fontId="8" fillId="0" borderId="1" xfId="5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0" fontId="8" fillId="0" borderId="1" xfId="6" applyNumberFormat="1" applyFont="1" applyFill="1" applyBorder="1" applyAlignment="1">
      <alignment horizontal="right" vertical="center"/>
    </xf>
    <xf numFmtId="167" fontId="9" fillId="0" borderId="1" xfId="7" applyNumberFormat="1" applyFont="1" applyFill="1" applyBorder="1" applyAlignment="1">
      <alignment horizontal="right" vertical="center"/>
    </xf>
    <xf numFmtId="43" fontId="8" fillId="0" borderId="1" xfId="7" applyNumberFormat="1" applyFont="1" applyFill="1" applyBorder="1" applyAlignment="1">
      <alignment vertical="center"/>
    </xf>
    <xf numFmtId="0" fontId="7" fillId="4" borderId="1" xfId="2" applyFont="1" applyFill="1" applyBorder="1" applyAlignment="1">
      <alignment horizontal="justify" vertical="center"/>
    </xf>
    <xf numFmtId="167" fontId="6" fillId="0" borderId="0" xfId="2" applyNumberFormat="1" applyFont="1" applyFill="1" applyBorder="1" applyAlignment="1">
      <alignment vertical="center"/>
    </xf>
    <xf numFmtId="0" fontId="7" fillId="0" borderId="0" xfId="2" applyFont="1" applyFill="1" applyBorder="1" applyAlignment="1">
      <alignment horizontal="justify" vertical="center"/>
    </xf>
    <xf numFmtId="4" fontId="6" fillId="0" borderId="0" xfId="2" applyNumberFormat="1" applyFont="1" applyFill="1" applyBorder="1" applyAlignment="1">
      <alignment horizontal="center" vertical="center"/>
    </xf>
    <xf numFmtId="4" fontId="6" fillId="0" borderId="0" xfId="3" applyNumberFormat="1" applyFont="1" applyFill="1" applyBorder="1" applyAlignment="1">
      <alignment horizontal="right" vertical="center"/>
    </xf>
    <xf numFmtId="4" fontId="7" fillId="0" borderId="0" xfId="3" applyNumberFormat="1" applyFont="1" applyFill="1" applyBorder="1" applyAlignment="1">
      <alignment horizontal="right" vertical="center"/>
    </xf>
    <xf numFmtId="166" fontId="6" fillId="0" borderId="0" xfId="3" applyFont="1" applyFill="1" applyAlignment="1">
      <alignment vertical="center"/>
    </xf>
    <xf numFmtId="0" fontId="12" fillId="0" borderId="0" xfId="0" applyFont="1"/>
    <xf numFmtId="4" fontId="12" fillId="0" borderId="0" xfId="0" applyNumberFormat="1" applyFont="1" applyAlignment="1"/>
    <xf numFmtId="49" fontId="12" fillId="0" borderId="0" xfId="0" applyNumberFormat="1" applyFont="1" applyFill="1" applyAlignment="1">
      <alignment horizontal="center"/>
    </xf>
    <xf numFmtId="4" fontId="12" fillId="0" borderId="0" xfId="0" applyNumberFormat="1" applyFont="1"/>
    <xf numFmtId="0" fontId="12" fillId="0" borderId="0" xfId="0" applyFont="1" applyBorder="1"/>
    <xf numFmtId="0" fontId="0" fillId="0" borderId="0" xfId="0" applyAlignment="1">
      <alignment horizontal="center"/>
    </xf>
    <xf numFmtId="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5" borderId="1" xfId="2" applyFont="1" applyFill="1" applyBorder="1" applyAlignment="1">
      <alignment horizontal="justify" vertical="center"/>
    </xf>
    <xf numFmtId="43" fontId="8" fillId="5" borderId="1" xfId="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right" vertical="center"/>
    </xf>
    <xf numFmtId="4" fontId="17" fillId="0" borderId="1" xfId="0" applyNumberFormat="1" applyFont="1" applyFill="1" applyBorder="1" applyAlignment="1">
      <alignment horizontal="right" vertical="center"/>
    </xf>
    <xf numFmtId="0" fontId="8" fillId="5" borderId="3" xfId="2" applyFont="1" applyFill="1" applyBorder="1" applyAlignment="1">
      <alignment horizontal="justify" vertical="center"/>
    </xf>
    <xf numFmtId="2" fontId="8" fillId="5" borderId="1" xfId="62" applyNumberFormat="1" applyFont="1" applyFill="1" applyBorder="1" applyAlignment="1">
      <alignment horizontal="right" vertical="center"/>
    </xf>
    <xf numFmtId="2" fontId="8" fillId="5" borderId="1" xfId="62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right" vertical="center"/>
    </xf>
    <xf numFmtId="2" fontId="8" fillId="5" borderId="5" xfId="62" applyNumberFormat="1" applyFont="1" applyFill="1" applyBorder="1" applyAlignment="1">
      <alignment horizontal="right" vertical="center"/>
    </xf>
    <xf numFmtId="2" fontId="8" fillId="5" borderId="3" xfId="62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8" fillId="2" borderId="3" xfId="2" applyNumberFormat="1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justify" vertical="top"/>
    </xf>
    <xf numFmtId="4" fontId="9" fillId="3" borderId="3" xfId="1" applyNumberFormat="1" applyFont="1" applyFill="1" applyBorder="1" applyAlignment="1">
      <alignment vertical="center"/>
    </xf>
    <xf numFmtId="0" fontId="9" fillId="3" borderId="1" xfId="2" applyNumberFormat="1" applyFont="1" applyFill="1" applyBorder="1" applyAlignment="1">
      <alignment horizontal="center" vertical="top"/>
    </xf>
    <xf numFmtId="0" fontId="9" fillId="3" borderId="1" xfId="2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center"/>
    </xf>
    <xf numFmtId="43" fontId="9" fillId="3" borderId="1" xfId="1" applyFont="1" applyFill="1" applyBorder="1" applyAlignment="1">
      <alignment horizontal="center" vertical="center"/>
    </xf>
    <xf numFmtId="4" fontId="9" fillId="3" borderId="1" xfId="1" applyNumberFormat="1" applyFont="1" applyFill="1" applyBorder="1" applyAlignment="1">
      <alignment horizontal="center" vertical="top"/>
    </xf>
    <xf numFmtId="0" fontId="9" fillId="0" borderId="1" xfId="2" applyNumberFormat="1" applyFont="1" applyFill="1" applyBorder="1" applyAlignment="1">
      <alignment horizontal="center" vertical="top"/>
    </xf>
    <xf numFmtId="43" fontId="9" fillId="0" borderId="1" xfId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top"/>
    </xf>
    <xf numFmtId="0" fontId="9" fillId="0" borderId="1" xfId="2" applyNumberFormat="1" applyFont="1" applyFill="1" applyBorder="1" applyAlignment="1">
      <alignment horizontal="center" vertical="center"/>
    </xf>
    <xf numFmtId="43" fontId="9" fillId="0" borderId="4" xfId="1" applyFont="1" applyFill="1" applyBorder="1" applyAlignment="1">
      <alignment horizontal="center" vertical="center"/>
    </xf>
    <xf numFmtId="43" fontId="9" fillId="0" borderId="2" xfId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vertical="center"/>
    </xf>
    <xf numFmtId="4" fontId="8" fillId="0" borderId="1" xfId="1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Fill="1" applyBorder="1" applyAlignment="1">
      <alignment vertical="center" wrapText="1"/>
    </xf>
    <xf numFmtId="4" fontId="17" fillId="0" borderId="1" xfId="0" applyNumberFormat="1" applyFont="1" applyFill="1" applyBorder="1" applyAlignment="1">
      <alignment vertical="center"/>
    </xf>
    <xf numFmtId="4" fontId="17" fillId="0" borderId="1" xfId="0" applyNumberFormat="1" applyFont="1" applyBorder="1" applyAlignment="1">
      <alignment horizontal="center" vertical="center"/>
    </xf>
    <xf numFmtId="4" fontId="17" fillId="0" borderId="1" xfId="0" applyNumberFormat="1" applyFont="1" applyBorder="1" applyAlignment="1">
      <alignment vertical="center"/>
    </xf>
    <xf numFmtId="4" fontId="8" fillId="0" borderId="1" xfId="1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left" vertical="center" wrapText="1"/>
    </xf>
    <xf numFmtId="43" fontId="22" fillId="6" borderId="2" xfId="1" applyFont="1" applyFill="1" applyBorder="1" applyAlignment="1">
      <alignment horizontal="left" vertical="center"/>
    </xf>
    <xf numFmtId="43" fontId="9" fillId="6" borderId="4" xfId="1" applyFont="1" applyFill="1" applyBorder="1" applyAlignment="1">
      <alignment horizontal="center" vertical="center"/>
    </xf>
    <xf numFmtId="0" fontId="21" fillId="7" borderId="1" xfId="2" applyFont="1" applyFill="1" applyBorder="1" applyAlignment="1">
      <alignment horizontal="center" vertical="center"/>
    </xf>
    <xf numFmtId="167" fontId="6" fillId="0" borderId="1" xfId="2" applyNumberFormat="1" applyFont="1" applyFill="1" applyBorder="1" applyAlignment="1">
      <alignment vertical="center"/>
    </xf>
    <xf numFmtId="4" fontId="6" fillId="0" borderId="1" xfId="2" applyNumberFormat="1" applyFont="1" applyFill="1" applyBorder="1" applyAlignment="1">
      <alignment horizontal="center" vertical="center"/>
    </xf>
    <xf numFmtId="4" fontId="6" fillId="0" borderId="1" xfId="3" applyNumberFormat="1" applyFont="1" applyFill="1" applyBorder="1" applyAlignment="1">
      <alignment horizontal="right" vertical="center"/>
    </xf>
    <xf numFmtId="4" fontId="7" fillId="0" borderId="1" xfId="3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/>
    </xf>
    <xf numFmtId="0" fontId="8" fillId="5" borderId="2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vertical="center" wrapText="1"/>
    </xf>
    <xf numFmtId="0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/>
    </xf>
    <xf numFmtId="4" fontId="23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12" fontId="17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4" fontId="20" fillId="0" borderId="1" xfId="0" applyNumberFormat="1" applyFont="1" applyFill="1" applyBorder="1" applyAlignment="1">
      <alignment vertical="center"/>
    </xf>
    <xf numFmtId="4" fontId="18" fillId="0" borderId="1" xfId="0" applyNumberFormat="1" applyFont="1" applyBorder="1" applyAlignment="1">
      <alignment vertical="center"/>
    </xf>
    <xf numFmtId="0" fontId="20" fillId="0" borderId="1" xfId="0" applyFont="1" applyBorder="1" applyAlignment="1">
      <alignment vertical="center"/>
    </xf>
    <xf numFmtId="0" fontId="7" fillId="4" borderId="1" xfId="2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7" fillId="0" borderId="1" xfId="2" applyFont="1" applyFill="1" applyBorder="1" applyAlignment="1">
      <alignment horizontal="left" vertical="center" wrapText="1"/>
    </xf>
    <xf numFmtId="0" fontId="7" fillId="0" borderId="1" xfId="2" applyFont="1" applyFill="1" applyBorder="1" applyAlignment="1">
      <alignment horizontal="justify" vertical="center"/>
    </xf>
    <xf numFmtId="167" fontId="24" fillId="8" borderId="1" xfId="2" applyNumberFormat="1" applyFont="1" applyFill="1" applyBorder="1" applyAlignment="1">
      <alignment vertical="center"/>
    </xf>
    <xf numFmtId="0" fontId="25" fillId="8" borderId="1" xfId="2" applyFont="1" applyFill="1" applyBorder="1" applyAlignment="1">
      <alignment horizontal="justify" vertical="center"/>
    </xf>
    <xf numFmtId="4" fontId="24" fillId="8" borderId="1" xfId="2" applyNumberFormat="1" applyFont="1" applyFill="1" applyBorder="1" applyAlignment="1">
      <alignment horizontal="center" vertical="center"/>
    </xf>
    <xf numFmtId="4" fontId="24" fillId="8" borderId="1" xfId="3" applyNumberFormat="1" applyFont="1" applyFill="1" applyBorder="1" applyAlignment="1">
      <alignment horizontal="right" vertical="center"/>
    </xf>
    <xf numFmtId="4" fontId="25" fillId="8" borderId="1" xfId="3" applyNumberFormat="1" applyFont="1" applyFill="1" applyBorder="1" applyAlignment="1">
      <alignment horizontal="right" vertical="center"/>
    </xf>
    <xf numFmtId="166" fontId="24" fillId="8" borderId="0" xfId="3" applyFont="1" applyFill="1" applyAlignment="1">
      <alignment vertical="center"/>
    </xf>
    <xf numFmtId="43" fontId="22" fillId="3" borderId="3" xfId="1" applyFont="1" applyFill="1" applyBorder="1" applyAlignment="1">
      <alignment horizontal="center" vertical="center"/>
    </xf>
    <xf numFmtId="4" fontId="22" fillId="3" borderId="3" xfId="1" applyNumberFormat="1" applyFont="1" applyFill="1" applyBorder="1" applyAlignment="1">
      <alignment horizontal="right" vertical="top"/>
    </xf>
    <xf numFmtId="4" fontId="22" fillId="3" borderId="3" xfId="1" applyNumberFormat="1" applyFont="1" applyFill="1" applyBorder="1" applyAlignment="1">
      <alignment vertical="top"/>
    </xf>
    <xf numFmtId="0" fontId="9" fillId="5" borderId="1" xfId="2" applyFont="1" applyFill="1" applyBorder="1" applyAlignment="1">
      <alignment horizontal="center" vertical="center"/>
    </xf>
    <xf numFmtId="4" fontId="8" fillId="5" borderId="1" xfId="15" applyNumberFormat="1" applyFont="1" applyFill="1" applyBorder="1" applyAlignment="1">
      <alignment horizontal="right" vertical="center"/>
    </xf>
    <xf numFmtId="4" fontId="8" fillId="5" borderId="1" xfId="0" applyNumberFormat="1" applyFont="1" applyFill="1" applyBorder="1" applyAlignment="1">
      <alignment horizontal="center" vertical="center"/>
    </xf>
    <xf numFmtId="167" fontId="8" fillId="5" borderId="1" xfId="62" applyNumberFormat="1" applyFont="1" applyFill="1" applyBorder="1" applyAlignment="1">
      <alignment horizontal="right" vertical="center"/>
    </xf>
    <xf numFmtId="4" fontId="8" fillId="5" borderId="6" xfId="62" applyNumberFormat="1" applyFont="1" applyFill="1" applyBorder="1" applyAlignment="1">
      <alignment horizontal="right" vertical="center"/>
    </xf>
    <xf numFmtId="4" fontId="17" fillId="5" borderId="6" xfId="0" applyNumberFormat="1" applyFont="1" applyFill="1" applyBorder="1" applyAlignment="1">
      <alignment horizontal="right" vertical="center"/>
    </xf>
    <xf numFmtId="0" fontId="9" fillId="5" borderId="2" xfId="2" applyFont="1" applyFill="1" applyBorder="1" applyAlignment="1">
      <alignment horizontal="center" vertical="center"/>
    </xf>
    <xf numFmtId="43" fontId="8" fillId="5" borderId="1" xfId="1" applyFont="1" applyFill="1" applyBorder="1" applyAlignment="1">
      <alignment horizontal="right" vertical="center"/>
    </xf>
    <xf numFmtId="4" fontId="18" fillId="5" borderId="1" xfId="0" applyNumberFormat="1" applyFont="1" applyFill="1" applyBorder="1" applyAlignment="1">
      <alignment vertical="center"/>
    </xf>
    <xf numFmtId="0" fontId="19" fillId="0" borderId="0" xfId="0" applyFont="1" applyAlignment="1">
      <alignment horizontal="justify" vertical="center"/>
    </xf>
    <xf numFmtId="4" fontId="17" fillId="5" borderId="1" xfId="0" applyNumberFormat="1" applyFont="1" applyFill="1" applyBorder="1" applyAlignment="1">
      <alignment vertical="center"/>
    </xf>
    <xf numFmtId="0" fontId="19" fillId="0" borderId="1" xfId="0" applyFont="1" applyBorder="1" applyAlignment="1">
      <alignment horizontal="left" vertical="center" wrapText="1"/>
    </xf>
    <xf numFmtId="0" fontId="21" fillId="6" borderId="1" xfId="2" applyNumberFormat="1" applyFont="1" applyFill="1" applyBorder="1" applyAlignment="1">
      <alignment horizontal="center" vertical="center"/>
    </xf>
    <xf numFmtId="4" fontId="21" fillId="4" borderId="1" xfId="3" applyNumberFormat="1" applyFont="1" applyFill="1" applyBorder="1" applyAlignment="1">
      <alignment horizontal="right" vertical="center"/>
    </xf>
    <xf numFmtId="0" fontId="21" fillId="4" borderId="1" xfId="2" applyFont="1" applyFill="1" applyBorder="1" applyAlignment="1">
      <alignment horizontal="left" vertical="center" wrapText="1"/>
    </xf>
    <xf numFmtId="4" fontId="26" fillId="4" borderId="1" xfId="2" applyNumberFormat="1" applyFont="1" applyFill="1" applyBorder="1" applyAlignment="1">
      <alignment horizontal="center" vertical="center"/>
    </xf>
    <xf numFmtId="167" fontId="26" fillId="4" borderId="1" xfId="2" applyNumberFormat="1" applyFont="1" applyFill="1" applyBorder="1" applyAlignment="1">
      <alignment vertical="center"/>
    </xf>
    <xf numFmtId="4" fontId="26" fillId="4" borderId="1" xfId="3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vertical="top"/>
    </xf>
    <xf numFmtId="43" fontId="20" fillId="0" borderId="1" xfId="1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1" fillId="7" borderId="2" xfId="2" applyFont="1" applyFill="1" applyBorder="1" applyAlignment="1">
      <alignment horizontal="justify" vertical="center"/>
    </xf>
    <xf numFmtId="0" fontId="21" fillId="7" borderId="4" xfId="2" applyFont="1" applyFill="1" applyBorder="1" applyAlignment="1">
      <alignment horizontal="justify" vertical="center"/>
    </xf>
    <xf numFmtId="43" fontId="20" fillId="0" borderId="1" xfId="1" applyFont="1" applyBorder="1" applyAlignment="1">
      <alignment vertical="top"/>
    </xf>
    <xf numFmtId="43" fontId="17" fillId="0" borderId="1" xfId="1" applyFont="1" applyBorder="1" applyAlignment="1">
      <alignment horizontal="left" vertical="top"/>
    </xf>
  </cellXfs>
  <cellStyles count="63">
    <cellStyle name="Comma" xfId="62" builtinId="3"/>
    <cellStyle name="Comma 3" xfId="8" xr:uid="{00000000-0005-0000-0000-000000000000}"/>
    <cellStyle name="Euro" xfId="9" xr:uid="{00000000-0005-0000-0000-000002000000}"/>
    <cellStyle name="Hipervínculo visitado 2" xfId="10" xr:uid="{00000000-0005-0000-0000-000003000000}"/>
    <cellStyle name="Millares [0] 2" xfId="11" xr:uid="{00000000-0005-0000-0000-000005000000}"/>
    <cellStyle name="Millares 12 2" xfId="12" xr:uid="{00000000-0005-0000-0000-000006000000}"/>
    <cellStyle name="Millares 2" xfId="13" xr:uid="{00000000-0005-0000-0000-000007000000}"/>
    <cellStyle name="Millares 2 2" xfId="14" xr:uid="{00000000-0005-0000-0000-000008000000}"/>
    <cellStyle name="Millares 2 2 2" xfId="15" xr:uid="{00000000-0005-0000-0000-000009000000}"/>
    <cellStyle name="Millares 2 2 2 2" xfId="16" xr:uid="{00000000-0005-0000-0000-00000A000000}"/>
    <cellStyle name="Millares 2 2 3" xfId="17" xr:uid="{00000000-0005-0000-0000-00000B000000}"/>
    <cellStyle name="Millares 2 3" xfId="18" xr:uid="{00000000-0005-0000-0000-00000C000000}"/>
    <cellStyle name="Millares 2 3 2" xfId="1" xr:uid="{00000000-0005-0000-0000-00000D000000}"/>
    <cellStyle name="Millares 2 4" xfId="19" xr:uid="{00000000-0005-0000-0000-00000E000000}"/>
    <cellStyle name="Millares 2 5" xfId="20" xr:uid="{00000000-0005-0000-0000-00000F000000}"/>
    <cellStyle name="Millares 3" xfId="21" xr:uid="{00000000-0005-0000-0000-000010000000}"/>
    <cellStyle name="Millares 3 2" xfId="22" xr:uid="{00000000-0005-0000-0000-000011000000}"/>
    <cellStyle name="Millares 3 2 2" xfId="23" xr:uid="{00000000-0005-0000-0000-000012000000}"/>
    <cellStyle name="Millares 4" xfId="24" xr:uid="{00000000-0005-0000-0000-000013000000}"/>
    <cellStyle name="Millares 4 2" xfId="25" xr:uid="{00000000-0005-0000-0000-000014000000}"/>
    <cellStyle name="Millares 4 3" xfId="26" xr:uid="{00000000-0005-0000-0000-000015000000}"/>
    <cellStyle name="Millares 5" xfId="3" xr:uid="{00000000-0005-0000-0000-000016000000}"/>
    <cellStyle name="Millares 5 2" xfId="27" xr:uid="{00000000-0005-0000-0000-000017000000}"/>
    <cellStyle name="Millares 59" xfId="28" xr:uid="{00000000-0005-0000-0000-000018000000}"/>
    <cellStyle name="Millares 6" xfId="29" xr:uid="{00000000-0005-0000-0000-000019000000}"/>
    <cellStyle name="Millares 7" xfId="30" xr:uid="{00000000-0005-0000-0000-00001A000000}"/>
    <cellStyle name="Millares 7 2" xfId="31" xr:uid="{00000000-0005-0000-0000-00001B000000}"/>
    <cellStyle name="Millares 8" xfId="32" xr:uid="{00000000-0005-0000-0000-00001C000000}"/>
    <cellStyle name="Millares 9" xfId="33" xr:uid="{00000000-0005-0000-0000-00001D000000}"/>
    <cellStyle name="Moneda [0] 2" xfId="34" xr:uid="{00000000-0005-0000-0000-00001E000000}"/>
    <cellStyle name="Moneda 2" xfId="7" xr:uid="{00000000-0005-0000-0000-00001F000000}"/>
    <cellStyle name="Moneda 2 2" xfId="35" xr:uid="{00000000-0005-0000-0000-000020000000}"/>
    <cellStyle name="Moneda 3" xfId="36" xr:uid="{00000000-0005-0000-0000-000021000000}"/>
    <cellStyle name="Moneda 4" xfId="37" xr:uid="{00000000-0005-0000-0000-000022000000}"/>
    <cellStyle name="Normal" xfId="0" builtinId="0"/>
    <cellStyle name="Normal 11" xfId="38" xr:uid="{00000000-0005-0000-0000-000024000000}"/>
    <cellStyle name="Normal 2" xfId="2" xr:uid="{00000000-0005-0000-0000-000025000000}"/>
    <cellStyle name="Normal 2 2" xfId="39" xr:uid="{00000000-0005-0000-0000-000026000000}"/>
    <cellStyle name="Normal 2 2 10" xfId="40" xr:uid="{00000000-0005-0000-0000-000027000000}"/>
    <cellStyle name="Normal 2 2 2" xfId="41" xr:uid="{00000000-0005-0000-0000-000028000000}"/>
    <cellStyle name="Normal 2 2 2 2" xfId="42" xr:uid="{00000000-0005-0000-0000-000029000000}"/>
    <cellStyle name="Normal 2 2 4" xfId="43" xr:uid="{00000000-0005-0000-0000-00002A000000}"/>
    <cellStyle name="Normal 2 3" xfId="44" xr:uid="{00000000-0005-0000-0000-00002B000000}"/>
    <cellStyle name="Normal 2 3 2" xfId="45" xr:uid="{00000000-0005-0000-0000-00002C000000}"/>
    <cellStyle name="Normal 2 4" xfId="46" xr:uid="{00000000-0005-0000-0000-00002D000000}"/>
    <cellStyle name="Normal 2 4 2" xfId="47" xr:uid="{00000000-0005-0000-0000-00002E000000}"/>
    <cellStyle name="Normal 21" xfId="48" xr:uid="{00000000-0005-0000-0000-00002F000000}"/>
    <cellStyle name="Normal 22 2" xfId="49" xr:uid="{00000000-0005-0000-0000-000030000000}"/>
    <cellStyle name="Normal 28" xfId="50" xr:uid="{00000000-0005-0000-0000-000031000000}"/>
    <cellStyle name="Normal 3" xfId="51" xr:uid="{00000000-0005-0000-0000-000032000000}"/>
    <cellStyle name="Normal 4" xfId="52" xr:uid="{00000000-0005-0000-0000-000033000000}"/>
    <cellStyle name="Normal 4 2" xfId="53" xr:uid="{00000000-0005-0000-0000-000034000000}"/>
    <cellStyle name="Normal 4 3" xfId="54" xr:uid="{00000000-0005-0000-0000-000035000000}"/>
    <cellStyle name="Normal 4 4" xfId="55" xr:uid="{00000000-0005-0000-0000-000036000000}"/>
    <cellStyle name="Normal 5" xfId="56" xr:uid="{00000000-0005-0000-0000-000037000000}"/>
    <cellStyle name="Normal 7" xfId="57" xr:uid="{00000000-0005-0000-0000-000038000000}"/>
    <cellStyle name="Normal 8" xfId="58" xr:uid="{00000000-0005-0000-0000-000039000000}"/>
    <cellStyle name="Normal_Hoja1" xfId="5" xr:uid="{00000000-0005-0000-0000-00003A000000}"/>
    <cellStyle name="Porcentaje 2" xfId="59" xr:uid="{00000000-0005-0000-0000-00003B000000}"/>
    <cellStyle name="Porcentual 2" xfId="6" xr:uid="{00000000-0005-0000-0000-00003C000000}"/>
    <cellStyle name="Porcentual 2 2" xfId="60" xr:uid="{00000000-0005-0000-0000-00003D000000}"/>
    <cellStyle name="Porcentual 2 2 2" xfId="61" xr:uid="{00000000-0005-0000-0000-00003E000000}"/>
    <cellStyle name="Porcentual 3" xfId="4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customXml" Target="../customXml/item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ing-000\ing.%20ligia%20estrella\2013\Analisis%20De%20Costos\Analisis%20de%20costos%20Departamento%20de%20Ingenieria%20MSP%20201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isco%20D\2015\Analisis%202015\Analisis%20de%20Costos%20Garcia%20Simo%20201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6\PRESUPUESTO%20DIGEMAPS%20Y%20MSP%2030-12-2016\PRESUPUESTO%20%20(Edificio%20Droga%20y%20Falmacia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6\PRESUPUESTO%20DIGEMAPS%20Y%20MSP%2030-12-2016\PRESUPUESTOS%20DE%20REMODELACION%20DE%20LA%20SEDE%20CENTRAL%20MSP,%20DEFINITIVO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isco%20D\2015\Analisis%202015\111%20Analisis%20de%20costos%20Departamento%20de%20Ingenieria%20MSP%202015%20arreglo-rev%20mg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3\Proyectos%202013\Presupuestos%20Firmados\LOTE%20%231\Analisis%20De%20Costos\Analisis%20de%20costos%20Departamento%20de%20Ingenieria%20MSP%2020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Analisis%20de%20Costos%202012%20Direccion%20de%20Ingenieria%20Septiembre%202012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7\REMODELACION%20PASARELA%20PRINCIPAL%20SEDE%20(1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7\Presupuesto%20Readecuaci&#243;n%20Direccion%20de%20Salud%20Saman&#225;_P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5\Analisis%202015\111%20Analisis%20de%20costos%20Departamento%20de%20Ingenieria%20MSP%202015%20arreglo-rev%20mg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Users\joaquin.alcantara\Downloads\PRESUPUESTO%20%20(Edificio%20Droga%20y%20Farmacia)%20arreglo%20sanchez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7\SPS-SING-002\Analisis%20Enero%20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5\Analisis%202015\Analisis%20de%20Costos%20Garcia%20Simo%202015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CEL\FOLLETOS\2012\2012%20Nueva%20Edicion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3\Proyectos%202013\Presupuestos%20Firmados\LOTE%20%231\Pres.%20Hosp.%20Cabral,%20barah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Resumen"/>
      <sheetName val="Materiales"/>
      <sheetName val="M.O."/>
      <sheetName val="MANO DE OBRA"/>
      <sheetName val="Estructurales SALON"/>
      <sheetName val="EST. ALM"/>
    </sheetNames>
    <sheetDataSet>
      <sheetData sheetId="0" refreshError="1"/>
      <sheetData sheetId="1" refreshError="1"/>
      <sheetData sheetId="2" refreshError="1"/>
      <sheetData sheetId="3" refreshError="1">
        <row r="6">
          <cell r="E6">
            <v>725</v>
          </cell>
        </row>
        <row r="8">
          <cell r="E8">
            <v>897</v>
          </cell>
        </row>
        <row r="9">
          <cell r="E9">
            <v>1029</v>
          </cell>
        </row>
        <row r="10">
          <cell r="E10">
            <v>600</v>
          </cell>
        </row>
        <row r="15">
          <cell r="E15">
            <v>310</v>
          </cell>
        </row>
        <row r="16">
          <cell r="E16">
            <v>67</v>
          </cell>
        </row>
        <row r="17">
          <cell r="E17">
            <v>674.96</v>
          </cell>
        </row>
        <row r="21">
          <cell r="E21">
            <v>377.54</v>
          </cell>
        </row>
        <row r="24">
          <cell r="E24">
            <v>323.38</v>
          </cell>
        </row>
        <row r="28">
          <cell r="E28">
            <v>457.75739999999996</v>
          </cell>
        </row>
        <row r="33">
          <cell r="E33">
            <v>370</v>
          </cell>
        </row>
        <row r="36">
          <cell r="E36">
            <v>736.32</v>
          </cell>
        </row>
        <row r="37">
          <cell r="E37">
            <v>483.8</v>
          </cell>
        </row>
        <row r="38">
          <cell r="E38">
            <v>847</v>
          </cell>
        </row>
        <row r="39">
          <cell r="E39">
            <v>1883.66</v>
          </cell>
        </row>
        <row r="42">
          <cell r="E42">
            <v>1014.8</v>
          </cell>
        </row>
        <row r="45">
          <cell r="E45">
            <v>1232</v>
          </cell>
        </row>
        <row r="46">
          <cell r="E46">
            <v>336.3</v>
          </cell>
        </row>
        <row r="55">
          <cell r="E55">
            <v>360.1</v>
          </cell>
        </row>
        <row r="56">
          <cell r="E56">
            <v>474.03</v>
          </cell>
        </row>
        <row r="57">
          <cell r="E57">
            <v>2236.1</v>
          </cell>
        </row>
        <row r="58">
          <cell r="E58">
            <v>4018.1</v>
          </cell>
        </row>
        <row r="59">
          <cell r="E59">
            <v>3555.26</v>
          </cell>
        </row>
        <row r="60">
          <cell r="E60">
            <v>2329.91</v>
          </cell>
        </row>
        <row r="69">
          <cell r="E69">
            <v>984.01</v>
          </cell>
        </row>
        <row r="72">
          <cell r="E72">
            <v>86.15</v>
          </cell>
        </row>
        <row r="73">
          <cell r="E73">
            <v>61.8</v>
          </cell>
        </row>
        <row r="78">
          <cell r="F78">
            <v>171.78</v>
          </cell>
        </row>
        <row r="80">
          <cell r="F80">
            <v>336.60700000000003</v>
          </cell>
        </row>
        <row r="81">
          <cell r="F81">
            <v>433.53999999999996</v>
          </cell>
        </row>
        <row r="96">
          <cell r="F96">
            <v>281.80099999999999</v>
          </cell>
        </row>
        <row r="98">
          <cell r="F98">
            <v>987.32600000000002</v>
          </cell>
        </row>
        <row r="123">
          <cell r="F123">
            <v>67.484999999999999</v>
          </cell>
        </row>
        <row r="127">
          <cell r="F127">
            <v>431.08599999999996</v>
          </cell>
        </row>
        <row r="213">
          <cell r="F213">
            <v>6.9530000000000003</v>
          </cell>
        </row>
        <row r="214">
          <cell r="F214">
            <v>12.679</v>
          </cell>
        </row>
        <row r="218">
          <cell r="F218">
            <v>173.82499999999999</v>
          </cell>
        </row>
        <row r="257">
          <cell r="F257">
            <v>14.723999999999998</v>
          </cell>
        </row>
        <row r="258">
          <cell r="F258">
            <v>53.17</v>
          </cell>
        </row>
        <row r="259">
          <cell r="F259">
            <v>80.572999999999993</v>
          </cell>
        </row>
        <row r="261">
          <cell r="F261">
            <v>12.679</v>
          </cell>
        </row>
        <row r="262">
          <cell r="F262">
            <v>39.263999999999996</v>
          </cell>
        </row>
        <row r="263">
          <cell r="F263">
            <v>75.256</v>
          </cell>
        </row>
        <row r="266">
          <cell r="F266">
            <v>74.028999999999996</v>
          </cell>
        </row>
        <row r="295">
          <cell r="F295">
            <v>103.068</v>
          </cell>
        </row>
        <row r="296">
          <cell r="F296">
            <v>103.068</v>
          </cell>
        </row>
        <row r="300">
          <cell r="F300">
            <v>166.87199999999999</v>
          </cell>
        </row>
        <row r="392">
          <cell r="E392">
            <v>10</v>
          </cell>
        </row>
        <row r="418">
          <cell r="E418">
            <v>32.020000000000003</v>
          </cell>
        </row>
        <row r="433">
          <cell r="E433">
            <v>7.51</v>
          </cell>
        </row>
        <row r="447">
          <cell r="E447">
            <v>5.63</v>
          </cell>
        </row>
        <row r="464">
          <cell r="E464">
            <v>12.5</v>
          </cell>
        </row>
        <row r="473">
          <cell r="E473">
            <v>473.28</v>
          </cell>
        </row>
        <row r="482">
          <cell r="E482">
            <v>25.98</v>
          </cell>
        </row>
        <row r="496">
          <cell r="E496">
            <v>48.26</v>
          </cell>
        </row>
        <row r="535">
          <cell r="E535">
            <v>5.5</v>
          </cell>
        </row>
        <row r="540">
          <cell r="E540">
            <v>121.8</v>
          </cell>
        </row>
        <row r="541">
          <cell r="E541">
            <v>1209.5</v>
          </cell>
        </row>
        <row r="544">
          <cell r="E544">
            <v>1736.25</v>
          </cell>
        </row>
        <row r="545">
          <cell r="E545">
            <v>2329.54</v>
          </cell>
        </row>
        <row r="564">
          <cell r="E564">
            <v>51.04</v>
          </cell>
        </row>
        <row r="565">
          <cell r="E565">
            <v>2242</v>
          </cell>
        </row>
        <row r="566">
          <cell r="E566">
            <v>2832</v>
          </cell>
        </row>
        <row r="568">
          <cell r="E568">
            <v>1378</v>
          </cell>
        </row>
        <row r="572">
          <cell r="E572">
            <v>174</v>
          </cell>
        </row>
        <row r="573">
          <cell r="E573">
            <v>336.4</v>
          </cell>
        </row>
        <row r="582">
          <cell r="E582">
            <v>1500</v>
          </cell>
        </row>
        <row r="585">
          <cell r="E585">
            <v>550</v>
          </cell>
        </row>
        <row r="586">
          <cell r="E586">
            <v>29.5</v>
          </cell>
        </row>
        <row r="598">
          <cell r="E598">
            <v>74.239999999999995</v>
          </cell>
        </row>
        <row r="600">
          <cell r="E600">
            <v>11.75</v>
          </cell>
        </row>
        <row r="605">
          <cell r="E605">
            <v>109.01</v>
          </cell>
        </row>
        <row r="606">
          <cell r="E606">
            <v>117</v>
          </cell>
        </row>
        <row r="613">
          <cell r="E613">
            <v>163.44</v>
          </cell>
        </row>
        <row r="651">
          <cell r="E651">
            <v>25.18</v>
          </cell>
        </row>
        <row r="708">
          <cell r="D708">
            <v>9078.8799999999992</v>
          </cell>
        </row>
        <row r="725">
          <cell r="E725">
            <v>750</v>
          </cell>
        </row>
        <row r="746">
          <cell r="E746">
            <v>133.87</v>
          </cell>
        </row>
        <row r="755">
          <cell r="E755">
            <v>7.85</v>
          </cell>
        </row>
        <row r="758">
          <cell r="E758">
            <v>31.18</v>
          </cell>
        </row>
        <row r="766">
          <cell r="E766">
            <v>35.4</v>
          </cell>
        </row>
        <row r="767">
          <cell r="E767">
            <v>35.4</v>
          </cell>
        </row>
        <row r="784">
          <cell r="E784">
            <v>47.68</v>
          </cell>
        </row>
        <row r="785">
          <cell r="E785">
            <v>100.9</v>
          </cell>
        </row>
        <row r="786">
          <cell r="E786">
            <v>166.72</v>
          </cell>
        </row>
        <row r="787">
          <cell r="E787">
            <v>85.22</v>
          </cell>
        </row>
        <row r="788">
          <cell r="E788">
            <v>254</v>
          </cell>
        </row>
        <row r="817">
          <cell r="E817">
            <v>209.39</v>
          </cell>
        </row>
        <row r="822">
          <cell r="E822">
            <v>36.340000000000003</v>
          </cell>
        </row>
        <row r="823">
          <cell r="E823">
            <v>85.41</v>
          </cell>
        </row>
        <row r="881">
          <cell r="E881">
            <v>3487.52</v>
          </cell>
        </row>
      </sheetData>
      <sheetData sheetId="4" refreshError="1">
        <row r="4">
          <cell r="C4">
            <v>6800</v>
          </cell>
        </row>
        <row r="8">
          <cell r="C8">
            <v>575</v>
          </cell>
        </row>
        <row r="11">
          <cell r="C11">
            <v>1025</v>
          </cell>
        </row>
        <row r="12">
          <cell r="C12">
            <v>825</v>
          </cell>
        </row>
        <row r="13">
          <cell r="C13">
            <v>725</v>
          </cell>
        </row>
        <row r="15">
          <cell r="C15">
            <v>450</v>
          </cell>
        </row>
        <row r="21">
          <cell r="C21">
            <v>15</v>
          </cell>
        </row>
        <row r="23">
          <cell r="C23">
            <v>12.5</v>
          </cell>
        </row>
        <row r="25">
          <cell r="C25">
            <v>13.89</v>
          </cell>
        </row>
        <row r="41">
          <cell r="C41">
            <v>1231.71</v>
          </cell>
        </row>
        <row r="51">
          <cell r="C51">
            <v>43.33</v>
          </cell>
        </row>
        <row r="53">
          <cell r="C53">
            <v>23.64</v>
          </cell>
        </row>
        <row r="55">
          <cell r="C55">
            <v>141.06</v>
          </cell>
        </row>
        <row r="58">
          <cell r="C58">
            <v>100</v>
          </cell>
        </row>
        <row r="61">
          <cell r="C61">
            <v>172.92</v>
          </cell>
        </row>
        <row r="63">
          <cell r="C63">
            <v>130</v>
          </cell>
        </row>
        <row r="66">
          <cell r="C66">
            <v>81.25</v>
          </cell>
        </row>
        <row r="67">
          <cell r="C67">
            <v>15.22</v>
          </cell>
        </row>
        <row r="68">
          <cell r="C68">
            <v>100</v>
          </cell>
        </row>
        <row r="69">
          <cell r="C69">
            <v>86.67</v>
          </cell>
        </row>
        <row r="73">
          <cell r="C73">
            <v>57.69</v>
          </cell>
        </row>
        <row r="78">
          <cell r="C78">
            <v>36.06</v>
          </cell>
        </row>
        <row r="110">
          <cell r="C110">
            <v>1.66</v>
          </cell>
        </row>
        <row r="111">
          <cell r="C111">
            <v>1.1100000000000001</v>
          </cell>
        </row>
        <row r="113">
          <cell r="C113">
            <v>0.55000000000000004</v>
          </cell>
        </row>
        <row r="114">
          <cell r="C114">
            <v>4.13</v>
          </cell>
        </row>
        <row r="115">
          <cell r="C115">
            <v>2.2200000000000002</v>
          </cell>
        </row>
        <row r="117">
          <cell r="C117">
            <v>1.1100000000000001</v>
          </cell>
        </row>
        <row r="134">
          <cell r="C134">
            <v>250</v>
          </cell>
        </row>
        <row r="144">
          <cell r="C144">
            <v>159.62</v>
          </cell>
        </row>
        <row r="175">
          <cell r="C175">
            <v>68.180000000000007</v>
          </cell>
        </row>
        <row r="189">
          <cell r="C189">
            <v>285.70999999999998</v>
          </cell>
        </row>
        <row r="276">
          <cell r="C276">
            <v>87.5</v>
          </cell>
        </row>
        <row r="277">
          <cell r="C277">
            <v>53.85</v>
          </cell>
        </row>
        <row r="279">
          <cell r="C279">
            <v>46.67</v>
          </cell>
        </row>
        <row r="489">
          <cell r="C489">
            <v>99.91</v>
          </cell>
        </row>
        <row r="505">
          <cell r="C505">
            <v>441.18</v>
          </cell>
        </row>
        <row r="506">
          <cell r="C506">
            <v>534.48</v>
          </cell>
        </row>
        <row r="507">
          <cell r="C507">
            <v>596.15</v>
          </cell>
        </row>
        <row r="508">
          <cell r="C508">
            <v>534.48</v>
          </cell>
        </row>
        <row r="509">
          <cell r="C509">
            <v>654.92999999999995</v>
          </cell>
        </row>
        <row r="513">
          <cell r="C513">
            <v>441.18</v>
          </cell>
        </row>
        <row r="516">
          <cell r="C516">
            <v>441.18</v>
          </cell>
        </row>
        <row r="517">
          <cell r="C517">
            <v>502.16</v>
          </cell>
        </row>
        <row r="522">
          <cell r="C522">
            <v>505.62</v>
          </cell>
        </row>
        <row r="528">
          <cell r="C528">
            <v>893.31</v>
          </cell>
        </row>
        <row r="538">
          <cell r="C538">
            <v>316.89999999999998</v>
          </cell>
        </row>
        <row r="551">
          <cell r="C551">
            <v>44.44</v>
          </cell>
        </row>
        <row r="557">
          <cell r="C557">
            <v>36.06</v>
          </cell>
        </row>
        <row r="566">
          <cell r="C566">
            <v>44.64</v>
          </cell>
        </row>
        <row r="570">
          <cell r="C570">
            <v>7.19</v>
          </cell>
        </row>
        <row r="594">
          <cell r="C594">
            <v>684.72</v>
          </cell>
        </row>
        <row r="595">
          <cell r="C595">
            <v>770.83</v>
          </cell>
        </row>
        <row r="630">
          <cell r="C630">
            <v>598.61</v>
          </cell>
        </row>
        <row r="631">
          <cell r="C631">
            <v>684.72</v>
          </cell>
        </row>
        <row r="646">
          <cell r="C646">
            <v>598.61</v>
          </cell>
        </row>
        <row r="647">
          <cell r="C647">
            <v>770.83</v>
          </cell>
        </row>
        <row r="649">
          <cell r="C649">
            <v>684.72</v>
          </cell>
        </row>
        <row r="803">
          <cell r="C803">
            <v>341.67</v>
          </cell>
        </row>
        <row r="804">
          <cell r="C804">
            <v>341.67</v>
          </cell>
        </row>
        <row r="809">
          <cell r="C809">
            <v>856.95</v>
          </cell>
        </row>
        <row r="810">
          <cell r="C810">
            <v>1097.22</v>
          </cell>
        </row>
        <row r="820">
          <cell r="C820">
            <v>684.72</v>
          </cell>
        </row>
        <row r="834">
          <cell r="C834">
            <v>937.5</v>
          </cell>
        </row>
        <row r="838">
          <cell r="C838">
            <v>770.83</v>
          </cell>
        </row>
        <row r="852">
          <cell r="C852">
            <v>598.61</v>
          </cell>
        </row>
        <row r="856">
          <cell r="C856">
            <v>770.83</v>
          </cell>
        </row>
        <row r="866">
          <cell r="C866">
            <v>940.27</v>
          </cell>
        </row>
        <row r="868">
          <cell r="C868">
            <v>940.27</v>
          </cell>
        </row>
        <row r="953">
          <cell r="C953">
            <v>597.87</v>
          </cell>
        </row>
        <row r="954">
          <cell r="C954">
            <v>408.85</v>
          </cell>
        </row>
        <row r="959">
          <cell r="C959">
            <v>81.739999999999995</v>
          </cell>
        </row>
        <row r="961">
          <cell r="C961">
            <v>81.739999999999995</v>
          </cell>
        </row>
        <row r="967">
          <cell r="C967">
            <v>82.39</v>
          </cell>
        </row>
        <row r="969">
          <cell r="C969">
            <v>81.739999999999995</v>
          </cell>
        </row>
      </sheetData>
      <sheetData sheetId="5" refreshError="1">
        <row r="4">
          <cell r="C4">
            <v>433</v>
          </cell>
        </row>
        <row r="8">
          <cell r="C8">
            <v>825</v>
          </cell>
        </row>
        <row r="9">
          <cell r="C9">
            <v>1032</v>
          </cell>
        </row>
        <row r="10">
          <cell r="C10">
            <v>1300</v>
          </cell>
        </row>
      </sheetData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</sheetNames>
    <sheetDataSet>
      <sheetData sheetId="0">
        <row r="26">
          <cell r="B26" t="str">
            <v>24 ENE 2015</v>
          </cell>
        </row>
      </sheetData>
      <sheetData sheetId="1">
        <row r="2">
          <cell r="F2" t="str">
            <v>INDICE</v>
          </cell>
        </row>
        <row r="445">
          <cell r="E445">
            <v>44.75</v>
          </cell>
        </row>
      </sheetData>
      <sheetData sheetId="2">
        <row r="26">
          <cell r="E26">
            <v>133421.38</v>
          </cell>
        </row>
        <row r="153">
          <cell r="E153">
            <v>133512.93</v>
          </cell>
        </row>
      </sheetData>
      <sheetData sheetId="3">
        <row r="156">
          <cell r="G156">
            <v>700</v>
          </cell>
        </row>
      </sheetData>
      <sheetData sheetId="4">
        <row r="602">
          <cell r="D602">
            <v>2283.7600000000002</v>
          </cell>
        </row>
      </sheetData>
      <sheetData sheetId="5">
        <row r="20">
          <cell r="D20">
            <v>576.38</v>
          </cell>
        </row>
        <row r="21">
          <cell r="D21">
            <v>557</v>
          </cell>
        </row>
        <row r="22">
          <cell r="D22">
            <v>557</v>
          </cell>
        </row>
        <row r="23">
          <cell r="D23">
            <v>557</v>
          </cell>
        </row>
        <row r="24">
          <cell r="D24">
            <v>564.53</v>
          </cell>
        </row>
        <row r="26">
          <cell r="G26">
            <v>45.484000000000002</v>
          </cell>
        </row>
        <row r="27">
          <cell r="D27">
            <v>664.51</v>
          </cell>
        </row>
        <row r="28">
          <cell r="D28">
            <v>594.02</v>
          </cell>
        </row>
        <row r="29">
          <cell r="D29">
            <v>557</v>
          </cell>
        </row>
        <row r="31">
          <cell r="D31">
            <v>1345.24</v>
          </cell>
        </row>
        <row r="32">
          <cell r="D32">
            <v>1300</v>
          </cell>
        </row>
        <row r="33">
          <cell r="D33">
            <v>1300</v>
          </cell>
        </row>
        <row r="34">
          <cell r="D34">
            <v>1300</v>
          </cell>
        </row>
        <row r="35">
          <cell r="D35">
            <v>1317.57</v>
          </cell>
        </row>
        <row r="37">
          <cell r="G37">
            <v>91.271000000000001</v>
          </cell>
        </row>
        <row r="38">
          <cell r="D38">
            <v>1550.92</v>
          </cell>
        </row>
        <row r="39">
          <cell r="D39">
            <v>1386.41</v>
          </cell>
        </row>
        <row r="40">
          <cell r="D40">
            <v>1300</v>
          </cell>
        </row>
        <row r="41">
          <cell r="D41">
            <v>1067.9100000000001</v>
          </cell>
        </row>
        <row r="42">
          <cell r="D42">
            <v>1032</v>
          </cell>
        </row>
        <row r="43">
          <cell r="D43">
            <v>1032</v>
          </cell>
        </row>
        <row r="44">
          <cell r="D44">
            <v>1032</v>
          </cell>
        </row>
        <row r="45">
          <cell r="D45">
            <v>1045.95</v>
          </cell>
        </row>
        <row r="47">
          <cell r="G47">
            <v>86.707999999999998</v>
          </cell>
        </row>
        <row r="48">
          <cell r="D48">
            <v>1231.19</v>
          </cell>
        </row>
        <row r="49">
          <cell r="D49">
            <v>1100.5999999999999</v>
          </cell>
        </row>
        <row r="50">
          <cell r="D50">
            <v>1032</v>
          </cell>
        </row>
        <row r="51">
          <cell r="D51">
            <v>853.71</v>
          </cell>
        </row>
        <row r="52">
          <cell r="D52">
            <v>825</v>
          </cell>
        </row>
        <row r="53">
          <cell r="D53">
            <v>825</v>
          </cell>
        </row>
        <row r="54">
          <cell r="D54">
            <v>825</v>
          </cell>
        </row>
        <row r="55">
          <cell r="D55">
            <v>836.15</v>
          </cell>
        </row>
        <row r="57">
          <cell r="G57">
            <v>77.581000000000003</v>
          </cell>
        </row>
        <row r="58">
          <cell r="D58">
            <v>984.24</v>
          </cell>
        </row>
        <row r="59">
          <cell r="D59">
            <v>879.84</v>
          </cell>
        </row>
        <row r="60">
          <cell r="D60">
            <v>825</v>
          </cell>
        </row>
        <row r="61">
          <cell r="D61">
            <v>748.16</v>
          </cell>
        </row>
        <row r="62">
          <cell r="D62">
            <v>831.45</v>
          </cell>
        </row>
        <row r="63">
          <cell r="D63">
            <v>490.5</v>
          </cell>
        </row>
        <row r="64">
          <cell r="D64">
            <v>474</v>
          </cell>
        </row>
        <row r="65">
          <cell r="D65">
            <v>474</v>
          </cell>
        </row>
        <row r="66">
          <cell r="D66">
            <v>474</v>
          </cell>
        </row>
        <row r="67">
          <cell r="D67">
            <v>480.41</v>
          </cell>
        </row>
        <row r="69">
          <cell r="G69">
            <v>43.81</v>
          </cell>
        </row>
        <row r="70">
          <cell r="D70">
            <v>565.49</v>
          </cell>
        </row>
        <row r="71">
          <cell r="D71">
            <v>505.51</v>
          </cell>
        </row>
        <row r="72">
          <cell r="D72">
            <v>474</v>
          </cell>
        </row>
        <row r="73">
          <cell r="D73">
            <v>448.07</v>
          </cell>
        </row>
        <row r="74">
          <cell r="D74">
            <v>433</v>
          </cell>
        </row>
        <row r="75">
          <cell r="D75">
            <v>433</v>
          </cell>
        </row>
        <row r="76">
          <cell r="D76">
            <v>433</v>
          </cell>
        </row>
        <row r="77">
          <cell r="D77">
            <v>438.85</v>
          </cell>
        </row>
        <row r="79">
          <cell r="G79">
            <v>41.984999999999999</v>
          </cell>
        </row>
        <row r="80">
          <cell r="D80">
            <v>516.57000000000005</v>
          </cell>
        </row>
        <row r="81">
          <cell r="D81">
            <v>461.78</v>
          </cell>
        </row>
        <row r="82">
          <cell r="D82">
            <v>433</v>
          </cell>
        </row>
      </sheetData>
      <sheetData sheetId="6">
        <row r="452">
          <cell r="M452">
            <v>2012.9</v>
          </cell>
        </row>
      </sheetData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 (SI)"/>
      <sheetName val="pRES (SIn costo)"/>
      <sheetName val="Analisis"/>
      <sheetName val="pRES"/>
      <sheetName val="Hoja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TO, MSP, PARTE &quot;B&quot; SPRECIOS "/>
      <sheetName val="PRESUPUESTO, MSP, PARTE &quot;A&quot;"/>
      <sheetName val="PRESUPUESTO, MSP, PARTE &quot;B&quot; FIN"/>
      <sheetName val="PRESUPUESTO, MSP, PARTE B,SP"/>
      <sheetName val="PRESUPUESTO, MSP, PARTE &quot;B&quot;"/>
      <sheetName val="RESUMEN &quot;A&quot;"/>
      <sheetName val="RESUMEN &quot;B&quot;"/>
      <sheetName val="PRESUPUESTO CONSOLIDADO, MSP"/>
      <sheetName val="CONSOLIDADO, MSP (3)"/>
      <sheetName val="CONSOLIDADO, MSP (2)"/>
      <sheetName val="...analisis elavorados"/>
      <sheetName val="AUDITORIO"/>
      <sheetName val=" 4TO NIVEL A"/>
      <sheetName val="3ER NIVEL A"/>
      <sheetName val="3ER NIVEL B"/>
      <sheetName val="1ER NIVEL A Y B"/>
      <sheetName val="ACCENSOR"/>
      <sheetName val="RECEPCION"/>
      <sheetName val="FACHADA"/>
      <sheetName val="ELECTRICOS"/>
      <sheetName val="CAMARA"/>
      <sheetName val="Analisis 2016 msp"/>
      <sheetName val="GARITA"/>
      <sheetName val="2DO NIVEL EDF. A"/>
      <sheetName val="BAÑOS SALON DE CONFERENCIAS"/>
      <sheetName val="EXTERIOR"/>
      <sheetName val="2DO. NIVEL EDIFICIO B."/>
      <sheetName val="RESUMEN"/>
      <sheetName val="RESUMEN (COPIA 2)"/>
      <sheetName val="SIMO"/>
      <sheetName val="Hoja1"/>
      <sheetName val="Hoja2"/>
      <sheetName val="TESUMEN DE PROYEC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54">
          <cell r="F154">
            <v>181.03</v>
          </cell>
        </row>
      </sheetData>
      <sheetData sheetId="20"/>
      <sheetData sheetId="21">
        <row r="154">
          <cell r="F154">
            <v>181.03</v>
          </cell>
        </row>
        <row r="339">
          <cell r="F339">
            <v>966.31000000000006</v>
          </cell>
        </row>
        <row r="377">
          <cell r="F377">
            <v>1001.17</v>
          </cell>
        </row>
        <row r="406">
          <cell r="F406">
            <v>1306.02</v>
          </cell>
        </row>
        <row r="429">
          <cell r="F429">
            <v>1597.27</v>
          </cell>
        </row>
        <row r="497">
          <cell r="F497">
            <v>1488.56</v>
          </cell>
        </row>
        <row r="964">
          <cell r="F964">
            <v>9653.85</v>
          </cell>
        </row>
        <row r="1033">
          <cell r="F1033">
            <v>7169.86</v>
          </cell>
        </row>
        <row r="1278">
          <cell r="F1278">
            <v>5770.67</v>
          </cell>
        </row>
        <row r="1379">
          <cell r="F1379">
            <v>6727.56</v>
          </cell>
        </row>
        <row r="1422">
          <cell r="F1422">
            <v>8170.59</v>
          </cell>
        </row>
        <row r="1430">
          <cell r="F1430">
            <v>4251.63</v>
          </cell>
        </row>
        <row r="1501">
          <cell r="F1501">
            <v>8486.92</v>
          </cell>
        </row>
        <row r="1567">
          <cell r="F1567">
            <v>5524.23</v>
          </cell>
        </row>
        <row r="1591">
          <cell r="F1591">
            <v>347.31</v>
          </cell>
        </row>
        <row r="1601">
          <cell r="F1601">
            <v>1400.93</v>
          </cell>
        </row>
        <row r="1611">
          <cell r="F1611">
            <v>1621.04</v>
          </cell>
        </row>
        <row r="1632">
          <cell r="F1632">
            <v>2247.02</v>
          </cell>
        </row>
        <row r="1662">
          <cell r="F1662">
            <v>7858.63</v>
          </cell>
        </row>
        <row r="1691">
          <cell r="F1691">
            <v>6009.87</v>
          </cell>
        </row>
        <row r="1714">
          <cell r="F1714">
            <v>4413.96</v>
          </cell>
        </row>
        <row r="1735">
          <cell r="F1735">
            <v>1200.04</v>
          </cell>
        </row>
        <row r="1809">
          <cell r="F1809">
            <v>7086.47</v>
          </cell>
        </row>
        <row r="1824">
          <cell r="F1824">
            <v>5056.01</v>
          </cell>
        </row>
        <row r="2273">
          <cell r="F2273">
            <v>94.9</v>
          </cell>
        </row>
        <row r="2446">
          <cell r="F2446">
            <v>4652.12</v>
          </cell>
        </row>
        <row r="3809">
          <cell r="F3809">
            <v>650.06031000000007</v>
          </cell>
        </row>
      </sheetData>
      <sheetData sheetId="22"/>
      <sheetData sheetId="23"/>
      <sheetData sheetId="24"/>
      <sheetData sheetId="25"/>
      <sheetData sheetId="26"/>
      <sheetData sheetId="27">
        <row r="5230">
          <cell r="M5230">
            <v>17273.37</v>
          </cell>
        </row>
      </sheetData>
      <sheetData sheetId="28"/>
      <sheetData sheetId="29">
        <row r="5230">
          <cell r="M5230">
            <v>17273.37</v>
          </cell>
        </row>
      </sheetData>
      <sheetData sheetId="30"/>
      <sheetData sheetId="31"/>
      <sheetData sheetId="3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 (2)"/>
      <sheetName val="Analisis"/>
      <sheetName val="otros"/>
      <sheetName val="PVC"/>
      <sheetName val="Resumen (2)"/>
      <sheetName val="Pres. "/>
      <sheetName val="Resumen"/>
      <sheetName val="Materiales"/>
      <sheetName val="M.O."/>
      <sheetName val="precios varios contratistas"/>
      <sheetName val="MANO DE OBRA"/>
      <sheetName val="Estructurales SALON"/>
      <sheetName val="EST. ALM"/>
      <sheetName val="Hoja1"/>
      <sheetName val="Hoja2"/>
      <sheetName val="111 Analisis de costos Departam"/>
    </sheetNames>
    <sheetDataSet>
      <sheetData sheetId="0">
        <row r="10">
          <cell r="C10">
            <v>1495</v>
          </cell>
        </row>
        <row r="192">
          <cell r="C192">
            <v>494.6</v>
          </cell>
        </row>
      </sheetData>
      <sheetData sheetId="1">
        <row r="10">
          <cell r="C10">
            <v>1.1000000000000001</v>
          </cell>
        </row>
      </sheetData>
      <sheetData sheetId="2">
        <row r="14">
          <cell r="C14" t="str">
            <v>Cant</v>
          </cell>
        </row>
      </sheetData>
      <sheetData sheetId="3">
        <row r="14">
          <cell r="C14">
            <v>211.66000000000003</v>
          </cell>
        </row>
      </sheetData>
      <sheetData sheetId="4">
        <row r="10">
          <cell r="C10">
            <v>45</v>
          </cell>
        </row>
      </sheetData>
      <sheetData sheetId="5">
        <row r="10">
          <cell r="C10" t="str">
            <v>Hospital Inmaculada Concepcion, Cotui.</v>
          </cell>
        </row>
      </sheetData>
      <sheetData sheetId="6">
        <row r="10">
          <cell r="C10">
            <v>45</v>
          </cell>
        </row>
      </sheetData>
      <sheetData sheetId="7">
        <row r="6">
          <cell r="E6">
            <v>725</v>
          </cell>
        </row>
        <row r="130">
          <cell r="F130">
            <v>1111.662</v>
          </cell>
        </row>
        <row r="424">
          <cell r="E424">
            <v>67.28</v>
          </cell>
        </row>
        <row r="558">
          <cell r="E558">
            <v>3944</v>
          </cell>
        </row>
        <row r="611">
          <cell r="E611">
            <v>5500</v>
          </cell>
        </row>
        <row r="658">
          <cell r="E658">
            <v>35.15</v>
          </cell>
        </row>
        <row r="665">
          <cell r="E665">
            <v>2300</v>
          </cell>
        </row>
        <row r="755">
          <cell r="E755">
            <v>63.54</v>
          </cell>
        </row>
        <row r="756">
          <cell r="E756">
            <v>40.83</v>
          </cell>
        </row>
        <row r="757">
          <cell r="E757">
            <v>25.68</v>
          </cell>
        </row>
      </sheetData>
      <sheetData sheetId="8">
        <row r="4">
          <cell r="C4">
            <v>6800</v>
          </cell>
        </row>
        <row r="163">
          <cell r="C163">
            <v>109.68</v>
          </cell>
        </row>
        <row r="164">
          <cell r="C164">
            <v>146.24</v>
          </cell>
        </row>
        <row r="563">
          <cell r="C563">
            <v>49.04</v>
          </cell>
        </row>
        <row r="824">
          <cell r="C824">
            <v>1287.6500000000001</v>
          </cell>
        </row>
      </sheetData>
      <sheetData sheetId="9"/>
      <sheetData sheetId="10">
        <row r="8">
          <cell r="C8">
            <v>825</v>
          </cell>
        </row>
      </sheetData>
      <sheetData sheetId="11">
        <row r="10">
          <cell r="C10">
            <v>5.34</v>
          </cell>
        </row>
      </sheetData>
      <sheetData sheetId="12">
        <row r="10">
          <cell r="C10">
            <v>0.74</v>
          </cell>
        </row>
      </sheetData>
      <sheetData sheetId="13"/>
      <sheetData sheetId="14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  <sheetName val="PVC"/>
      <sheetName val="Resumen (2)"/>
    </sheetNames>
    <sheetDataSet>
      <sheetData sheetId="0">
        <row r="522">
          <cell r="C522">
            <v>505.62</v>
          </cell>
        </row>
      </sheetData>
      <sheetData sheetId="1">
        <row r="660">
          <cell r="E660">
            <v>2300</v>
          </cell>
        </row>
      </sheetData>
      <sheetData sheetId="2">
        <row r="965">
          <cell r="C965">
            <v>245.23</v>
          </cell>
        </row>
        <row r="1431">
          <cell r="F1431">
            <v>7092.8</v>
          </cell>
        </row>
      </sheetData>
      <sheetData sheetId="3">
        <row r="17">
          <cell r="E17">
            <v>674.96</v>
          </cell>
        </row>
        <row r="660">
          <cell r="E660">
            <v>2300</v>
          </cell>
        </row>
        <row r="661">
          <cell r="E661">
            <v>45</v>
          </cell>
        </row>
      </sheetData>
      <sheetData sheetId="4">
        <row r="522">
          <cell r="C522">
            <v>505.62</v>
          </cell>
        </row>
        <row r="965">
          <cell r="C965">
            <v>245.23</v>
          </cell>
        </row>
      </sheetData>
      <sheetData sheetId="5">
        <row r="17">
          <cell r="E17">
            <v>674.96</v>
          </cell>
        </row>
      </sheetData>
      <sheetData sheetId="6">
        <row r="522">
          <cell r="C522">
            <v>505.62</v>
          </cell>
        </row>
      </sheetData>
      <sheetData sheetId="7">
        <row r="17">
          <cell r="E17">
            <v>674.96</v>
          </cell>
        </row>
      </sheetData>
      <sheetData sheetId="8">
        <row r="522">
          <cell r="C522">
            <v>505.62</v>
          </cell>
        </row>
      </sheetData>
      <sheetData sheetId="9">
        <row r="17">
          <cell r="E17">
            <v>674.96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mto"/>
      <sheetName val="M.O."/>
      <sheetName val="Ana"/>
      <sheetName val="Indice"/>
      <sheetName val="Modelo Presup."/>
    </sheetNames>
    <sheetDataSet>
      <sheetData sheetId="0" refreshError="1">
        <row r="1">
          <cell r="F1" t="str">
            <v>GUIA DE ANALISIS DE COSTOS EDIFICACIONES EN SANTO DOMINGO, REP. DOM.</v>
          </cell>
        </row>
        <row r="4">
          <cell r="E4">
            <v>0.16</v>
          </cell>
        </row>
        <row r="49">
          <cell r="C49" t="str">
            <v>ASCENSORES:</v>
          </cell>
        </row>
        <row r="225">
          <cell r="E225">
            <v>22.39</v>
          </cell>
        </row>
        <row r="228">
          <cell r="E228">
            <v>25.13</v>
          </cell>
        </row>
        <row r="260">
          <cell r="E260">
            <v>125</v>
          </cell>
        </row>
        <row r="520">
          <cell r="E520">
            <v>157.30000000000001</v>
          </cell>
        </row>
        <row r="522">
          <cell r="E522">
            <v>127600</v>
          </cell>
        </row>
        <row r="534">
          <cell r="E534">
            <v>928</v>
          </cell>
        </row>
        <row r="648">
          <cell r="C648" t="str">
            <v>LABORATORIO MECANICA DE SUELOS&gt;</v>
          </cell>
        </row>
        <row r="705">
          <cell r="E705">
            <v>35.96</v>
          </cell>
        </row>
        <row r="838">
          <cell r="C838" t="str">
            <v>PLANTAS ELECTRICAS:</v>
          </cell>
        </row>
      </sheetData>
      <sheetData sheetId="1" refreshError="1"/>
      <sheetData sheetId="2" refreshError="1"/>
      <sheetData sheetId="3" refreshError="1"/>
      <sheetData sheetId="4" refreshError="1">
        <row r="440">
          <cell r="F440">
            <v>1722.91</v>
          </cell>
        </row>
        <row r="4440">
          <cell r="F4440">
            <v>2559.4299999999998</v>
          </cell>
        </row>
        <row r="4527">
          <cell r="F4527">
            <v>96782.73</v>
          </cell>
        </row>
        <row r="4833">
          <cell r="F4833">
            <v>4480.95</v>
          </cell>
        </row>
        <row r="4844">
          <cell r="F4844">
            <v>4797.9799999999996</v>
          </cell>
        </row>
        <row r="4862">
          <cell r="F4862">
            <v>3696.24</v>
          </cell>
        </row>
        <row r="4916">
          <cell r="F4916">
            <v>167.88</v>
          </cell>
        </row>
        <row r="5084">
          <cell r="F5084">
            <v>875.36</v>
          </cell>
        </row>
      </sheetData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HADA Y EXTERIOR"/>
      <sheetName val="PRESUPUESTO, MSP, PARTE &quot;B&quot; FIN"/>
      <sheetName val="ANALISIS OKEY"/>
      <sheetName val="ANALISIS"/>
      <sheetName val="ANALISIS CHARRANCHA"/>
      <sheetName val="ANALISIS OKEY 2"/>
      <sheetName val="Hoja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OKEY 2"/>
      <sheetName val="ANALISIS"/>
      <sheetName val="Hoja1"/>
    </sheetNames>
    <sheetDataSet>
      <sheetData sheetId="0"/>
      <sheetData sheetId="1">
        <row r="1284">
          <cell r="F1284">
            <v>9263.9500000000007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 (2)"/>
      <sheetName val="Analisis"/>
      <sheetName val="otros"/>
      <sheetName val="PVC"/>
      <sheetName val="Resumen (2)"/>
      <sheetName val="Pres. "/>
      <sheetName val="Resumen"/>
      <sheetName val="Materiales"/>
      <sheetName val="M.O."/>
      <sheetName val="precios varios contratistas"/>
      <sheetName val="MANO DE OBRA"/>
      <sheetName val="Estructurales SALON"/>
      <sheetName val="EST. ALM"/>
      <sheetName val="Hoja1"/>
      <sheetName val="Hoja2"/>
      <sheetName val="Hoja3"/>
      <sheetName val="111 Analisis de costos Departam"/>
    </sheetNames>
    <sheetDataSet>
      <sheetData sheetId="0">
        <row r="10">
          <cell r="C10">
            <v>1495</v>
          </cell>
        </row>
      </sheetData>
      <sheetData sheetId="1">
        <row r="10">
          <cell r="C10">
            <v>1.1000000000000001</v>
          </cell>
        </row>
      </sheetData>
      <sheetData sheetId="2">
        <row r="14">
          <cell r="C14" t="str">
            <v>Cant</v>
          </cell>
        </row>
      </sheetData>
      <sheetData sheetId="3">
        <row r="14">
          <cell r="C14">
            <v>211.66000000000003</v>
          </cell>
        </row>
      </sheetData>
      <sheetData sheetId="4">
        <row r="10">
          <cell r="C10">
            <v>45</v>
          </cell>
        </row>
      </sheetData>
      <sheetData sheetId="5">
        <row r="10">
          <cell r="C10" t="str">
            <v>Hospital Inmaculada Concepcion, Cotui.</v>
          </cell>
        </row>
      </sheetData>
      <sheetData sheetId="6">
        <row r="10">
          <cell r="C10">
            <v>45</v>
          </cell>
        </row>
      </sheetData>
      <sheetData sheetId="7">
        <row r="6">
          <cell r="E6">
            <v>725</v>
          </cell>
        </row>
        <row r="99">
          <cell r="F99">
            <v>606.95600000000002</v>
          </cell>
        </row>
        <row r="645">
          <cell r="E645">
            <v>198.14</v>
          </cell>
        </row>
        <row r="657">
          <cell r="E657">
            <v>29.24</v>
          </cell>
        </row>
      </sheetData>
      <sheetData sheetId="8">
        <row r="4">
          <cell r="C4">
            <v>6800</v>
          </cell>
        </row>
        <row r="489">
          <cell r="C489">
            <v>113.17</v>
          </cell>
        </row>
        <row r="514">
          <cell r="C514">
            <v>700.4</v>
          </cell>
        </row>
        <row r="647">
          <cell r="C647">
            <v>877.95</v>
          </cell>
        </row>
      </sheetData>
      <sheetData sheetId="9"/>
      <sheetData sheetId="10">
        <row r="8">
          <cell r="C8">
            <v>825</v>
          </cell>
        </row>
      </sheetData>
      <sheetData sheetId="11">
        <row r="10">
          <cell r="C10">
            <v>5.34</v>
          </cell>
        </row>
      </sheetData>
      <sheetData sheetId="12">
        <row r="10">
          <cell r="C10">
            <v>0.74</v>
          </cell>
        </row>
      </sheetData>
      <sheetData sheetId="13"/>
      <sheetData sheetId="14"/>
      <sheetData sheetId="15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Analisis"/>
      <sheetName val="pRES"/>
      <sheetName val="PRES. OKEY"/>
      <sheetName val="Hoja3"/>
    </sheetNames>
    <sheetDataSet>
      <sheetData sheetId="0"/>
      <sheetData sheetId="1">
        <row r="22">
          <cell r="F22">
            <v>4833.63</v>
          </cell>
        </row>
        <row r="36">
          <cell r="F36">
            <v>4418.18</v>
          </cell>
        </row>
        <row r="44">
          <cell r="F44">
            <v>7531.56</v>
          </cell>
        </row>
        <row r="58">
          <cell r="F58">
            <v>3361.68</v>
          </cell>
        </row>
        <row r="156">
          <cell r="E156">
            <v>300</v>
          </cell>
        </row>
        <row r="157">
          <cell r="E157">
            <v>350</v>
          </cell>
        </row>
        <row r="385">
          <cell r="F385">
            <v>5541.47</v>
          </cell>
        </row>
        <row r="408">
          <cell r="F408">
            <v>13466.71</v>
          </cell>
        </row>
        <row r="1023">
          <cell r="F1023">
            <v>3965.32</v>
          </cell>
        </row>
        <row r="1047">
          <cell r="F1047">
            <v>4644.07</v>
          </cell>
        </row>
        <row r="1186">
          <cell r="F1186">
            <v>1436.859048</v>
          </cell>
        </row>
        <row r="1276">
          <cell r="F1276">
            <v>6386.6</v>
          </cell>
        </row>
        <row r="1281">
          <cell r="F1281">
            <v>6609.9000000000005</v>
          </cell>
        </row>
        <row r="1514">
          <cell r="E1514">
            <v>150</v>
          </cell>
        </row>
      </sheetData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Chart1"/>
    </sheetNames>
    <sheetDataSet>
      <sheetData sheetId="0"/>
      <sheetData sheetId="1"/>
      <sheetData sheetId="2"/>
      <sheetData sheetId="3"/>
      <sheetData sheetId="4"/>
      <sheetData sheetId="5"/>
      <sheetData sheetId="6">
        <row r="443">
          <cell r="F443">
            <v>54.870000000000005</v>
          </cell>
        </row>
        <row r="2042">
          <cell r="F2042">
            <v>12758.96</v>
          </cell>
        </row>
        <row r="3890">
          <cell r="F3890">
            <v>5463.67</v>
          </cell>
        </row>
      </sheetData>
      <sheetData sheetId="7"/>
      <sheetData sheetId="8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</sheetNames>
    <sheetDataSet>
      <sheetData sheetId="0">
        <row r="26">
          <cell r="B26" t="str">
            <v>24 ENE 2015</v>
          </cell>
        </row>
      </sheetData>
      <sheetData sheetId="1">
        <row r="2">
          <cell r="F2" t="str">
            <v>INDICE</v>
          </cell>
        </row>
      </sheetData>
      <sheetData sheetId="2">
        <row r="26">
          <cell r="E26">
            <v>133421.38</v>
          </cell>
        </row>
      </sheetData>
      <sheetData sheetId="3">
        <row r="156">
          <cell r="G156">
            <v>700</v>
          </cell>
        </row>
      </sheetData>
      <sheetData sheetId="4">
        <row r="602">
          <cell r="D602">
            <v>2283.7600000000002</v>
          </cell>
        </row>
      </sheetData>
      <sheetData sheetId="5">
        <row r="20">
          <cell r="D20">
            <v>576.38</v>
          </cell>
        </row>
      </sheetData>
      <sheetData sheetId="6">
        <row r="452">
          <cell r="M452">
            <v>2012.9</v>
          </cell>
        </row>
        <row r="3287">
          <cell r="M3287">
            <v>278.98</v>
          </cell>
        </row>
      </sheetData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K211"/>
  <sheetViews>
    <sheetView tabSelected="1" view="pageBreakPreview" zoomScale="90" zoomScaleNormal="130" zoomScaleSheetLayoutView="90" workbookViewId="0">
      <selection activeCell="A208" sqref="A208:XFD215"/>
    </sheetView>
  </sheetViews>
  <sheetFormatPr defaultColWidth="11.42578125" defaultRowHeight="15" x14ac:dyDescent="0.25"/>
  <cols>
    <col min="1" max="1" width="6" style="44" customWidth="1"/>
    <col min="2" max="2" width="55.42578125" customWidth="1"/>
    <col min="3" max="3" width="13.28515625" style="45" customWidth="1"/>
    <col min="4" max="4" width="11.42578125" style="46"/>
    <col min="5" max="5" width="18.140625" style="8" customWidth="1"/>
    <col min="6" max="6" width="27.28515625" style="8" customWidth="1"/>
  </cols>
  <sheetData>
    <row r="1" spans="1:6" s="7" customFormat="1" ht="15.75" x14ac:dyDescent="0.25">
      <c r="A1" s="1"/>
      <c r="B1" s="2"/>
      <c r="C1" s="3"/>
      <c r="D1" s="4"/>
      <c r="E1" s="5"/>
      <c r="F1" s="6"/>
    </row>
    <row r="2" spans="1:6" s="7" customFormat="1" ht="15.75" x14ac:dyDescent="0.25">
      <c r="A2" s="1"/>
      <c r="B2" s="2"/>
      <c r="C2" s="3"/>
      <c r="D2" s="4"/>
      <c r="E2" s="5"/>
      <c r="F2" s="6"/>
    </row>
    <row r="3" spans="1:6" ht="50.25" customHeight="1" x14ac:dyDescent="0.25">
      <c r="A3" s="141" t="s">
        <v>0</v>
      </c>
      <c r="B3" s="141"/>
      <c r="C3" s="142" t="s">
        <v>175</v>
      </c>
      <c r="D3" s="143"/>
      <c r="E3" s="143"/>
      <c r="F3" s="143"/>
    </row>
    <row r="4" spans="1:6" ht="33.75" customHeight="1" x14ac:dyDescent="0.25">
      <c r="A4" s="141" t="s">
        <v>129</v>
      </c>
      <c r="B4" s="141"/>
      <c r="C4" s="142" t="s">
        <v>1</v>
      </c>
      <c r="D4" s="142"/>
      <c r="E4" s="142"/>
      <c r="F4" s="142"/>
    </row>
    <row r="5" spans="1:6" ht="15.75" x14ac:dyDescent="0.25">
      <c r="A5" s="141" t="s">
        <v>2</v>
      </c>
      <c r="B5" s="141"/>
      <c r="C5" s="146" t="s">
        <v>3</v>
      </c>
      <c r="D5" s="146"/>
      <c r="E5" s="146"/>
      <c r="F5" s="146"/>
    </row>
    <row r="6" spans="1:6" ht="15.75" x14ac:dyDescent="0.25">
      <c r="A6" s="141" t="s">
        <v>4</v>
      </c>
      <c r="B6" s="141"/>
      <c r="C6" s="147"/>
      <c r="D6" s="147"/>
      <c r="E6" s="147"/>
      <c r="F6" s="147"/>
    </row>
    <row r="7" spans="1:6" ht="22.5" x14ac:dyDescent="0.25">
      <c r="A7" s="60"/>
      <c r="B7" s="61"/>
      <c r="C7" s="62"/>
      <c r="D7" s="120"/>
      <c r="E7" s="121" t="s">
        <v>5</v>
      </c>
      <c r="F7" s="122">
        <f>+F206</f>
        <v>0</v>
      </c>
    </row>
    <row r="8" spans="1:6" ht="15.75" x14ac:dyDescent="0.25">
      <c r="A8" s="63" t="s">
        <v>6</v>
      </c>
      <c r="B8" s="64" t="s">
        <v>7</v>
      </c>
      <c r="C8" s="65" t="s">
        <v>8</v>
      </c>
      <c r="D8" s="66" t="s">
        <v>9</v>
      </c>
      <c r="E8" s="67" t="s">
        <v>10</v>
      </c>
      <c r="F8" s="67" t="s">
        <v>11</v>
      </c>
    </row>
    <row r="9" spans="1:6" ht="15.75" x14ac:dyDescent="0.25">
      <c r="A9" s="68"/>
      <c r="B9" s="69"/>
      <c r="C9" s="69"/>
      <c r="D9" s="69"/>
      <c r="E9" s="70"/>
      <c r="F9" s="70"/>
    </row>
    <row r="10" spans="1:6" ht="22.5" x14ac:dyDescent="0.25">
      <c r="A10" s="135" t="s">
        <v>12</v>
      </c>
      <c r="B10" s="84" t="s">
        <v>155</v>
      </c>
      <c r="C10" s="85"/>
      <c r="D10" s="69"/>
      <c r="E10" s="70"/>
      <c r="F10" s="70"/>
    </row>
    <row r="11" spans="1:6" ht="15.75" x14ac:dyDescent="0.25">
      <c r="A11" s="68"/>
      <c r="B11" s="73"/>
      <c r="C11" s="72"/>
      <c r="D11" s="69"/>
      <c r="E11" s="70"/>
      <c r="F11" s="70"/>
    </row>
    <row r="12" spans="1:6" s="47" customFormat="1" ht="23.25" customHeight="1" x14ac:dyDescent="0.25">
      <c r="A12" s="86" t="s">
        <v>130</v>
      </c>
      <c r="B12" s="144" t="s">
        <v>193</v>
      </c>
      <c r="C12" s="145"/>
      <c r="D12" s="74"/>
      <c r="E12" s="51"/>
      <c r="F12" s="55"/>
    </row>
    <row r="13" spans="1:6" s="47" customFormat="1" ht="15.75" x14ac:dyDescent="0.25">
      <c r="A13" s="75"/>
      <c r="B13" s="75"/>
      <c r="C13" s="76"/>
      <c r="D13" s="74"/>
      <c r="E13" s="51"/>
      <c r="F13" s="55"/>
    </row>
    <row r="14" spans="1:6" s="47" customFormat="1" ht="20.25" customHeight="1" x14ac:dyDescent="0.25">
      <c r="A14" s="71" t="s">
        <v>12</v>
      </c>
      <c r="B14" s="93" t="s">
        <v>28</v>
      </c>
      <c r="C14" s="79"/>
      <c r="D14" s="80"/>
      <c r="E14" s="79"/>
      <c r="F14" s="81"/>
    </row>
    <row r="15" spans="1:6" s="47" customFormat="1" ht="20.25" customHeight="1" x14ac:dyDescent="0.25">
      <c r="A15" s="94">
        <v>1</v>
      </c>
      <c r="B15" s="95" t="s">
        <v>186</v>
      </c>
      <c r="C15" s="79">
        <v>2</v>
      </c>
      <c r="D15" s="80" t="s">
        <v>9</v>
      </c>
      <c r="E15" s="79"/>
      <c r="F15" s="81">
        <f>+E15*C15</f>
        <v>0</v>
      </c>
    </row>
    <row r="16" spans="1:6" s="47" customFormat="1" ht="15.75" x14ac:dyDescent="0.25">
      <c r="A16" s="77">
        <v>2</v>
      </c>
      <c r="B16" s="78" t="s">
        <v>87</v>
      </c>
      <c r="C16" s="79">
        <v>1</v>
      </c>
      <c r="D16" s="80" t="s">
        <v>182</v>
      </c>
      <c r="E16" s="79"/>
      <c r="F16" s="81">
        <f t="shared" ref="F16" si="0">+E16*C16</f>
        <v>0</v>
      </c>
    </row>
    <row r="17" spans="1:6" s="47" customFormat="1" ht="18.75" x14ac:dyDescent="0.25">
      <c r="A17" s="96"/>
      <c r="B17" s="97" t="s">
        <v>16</v>
      </c>
      <c r="C17" s="79"/>
      <c r="D17" s="80"/>
      <c r="E17" s="79"/>
      <c r="F17" s="98">
        <f>SUM(F15:F16)</f>
        <v>0</v>
      </c>
    </row>
    <row r="18" spans="1:6" s="47" customFormat="1" ht="15.75" x14ac:dyDescent="0.25">
      <c r="A18" s="96"/>
      <c r="B18" s="99"/>
      <c r="C18" s="79"/>
      <c r="D18" s="80"/>
      <c r="E18" s="79"/>
      <c r="F18" s="81"/>
    </row>
    <row r="19" spans="1:6" s="47" customFormat="1" ht="20.25" customHeight="1" x14ac:dyDescent="0.25">
      <c r="A19" s="71" t="s">
        <v>17</v>
      </c>
      <c r="B19" s="93" t="s">
        <v>29</v>
      </c>
      <c r="C19" s="79"/>
      <c r="D19" s="80"/>
      <c r="E19" s="79"/>
      <c r="F19" s="81"/>
    </row>
    <row r="20" spans="1:6" s="47" customFormat="1" ht="31.5" x14ac:dyDescent="0.25">
      <c r="A20" s="77">
        <v>1</v>
      </c>
      <c r="B20" s="78" t="s">
        <v>100</v>
      </c>
      <c r="C20" s="79">
        <f>15*1.2*1.2*0.95</f>
        <v>20.519999999999996</v>
      </c>
      <c r="D20" s="80" t="s">
        <v>15</v>
      </c>
      <c r="E20" s="79"/>
      <c r="F20" s="79">
        <f>+E20*C20</f>
        <v>0</v>
      </c>
    </row>
    <row r="21" spans="1:6" s="100" customFormat="1" ht="31.5" x14ac:dyDescent="0.25">
      <c r="A21" s="77">
        <v>2</v>
      </c>
      <c r="B21" s="78" t="s">
        <v>101</v>
      </c>
      <c r="C21" s="79">
        <f>31.2*0.6*0.85</f>
        <v>15.911999999999999</v>
      </c>
      <c r="D21" s="80" t="s">
        <v>15</v>
      </c>
      <c r="E21" s="78"/>
      <c r="F21" s="79">
        <f t="shared" ref="F21:F25" si="1">+E21*C21</f>
        <v>0</v>
      </c>
    </row>
    <row r="22" spans="1:6" s="47" customFormat="1" ht="47.25" customHeight="1" x14ac:dyDescent="0.25">
      <c r="A22" s="77">
        <v>3</v>
      </c>
      <c r="B22" s="78" t="s">
        <v>102</v>
      </c>
      <c r="C22" s="79">
        <f>26.2*0.45*0.85</f>
        <v>10.0215</v>
      </c>
      <c r="D22" s="80" t="s">
        <v>15</v>
      </c>
      <c r="E22" s="79"/>
      <c r="F22" s="79">
        <f t="shared" si="1"/>
        <v>0</v>
      </c>
    </row>
    <row r="23" spans="1:6" s="47" customFormat="1" ht="15.75" x14ac:dyDescent="0.25">
      <c r="A23" s="77">
        <v>4</v>
      </c>
      <c r="B23" s="78" t="s">
        <v>34</v>
      </c>
      <c r="C23" s="79">
        <f>SUM(C20:C22)*0.5</f>
        <v>23.226749999999996</v>
      </c>
      <c r="D23" s="80" t="s">
        <v>15</v>
      </c>
      <c r="E23" s="79"/>
      <c r="F23" s="79">
        <f t="shared" si="1"/>
        <v>0</v>
      </c>
    </row>
    <row r="24" spans="1:6" s="47" customFormat="1" ht="22.5" customHeight="1" x14ac:dyDescent="0.25">
      <c r="A24" s="77">
        <v>5</v>
      </c>
      <c r="B24" s="78" t="s">
        <v>44</v>
      </c>
      <c r="C24" s="79">
        <f>81.71*0.2</f>
        <v>16.341999999999999</v>
      </c>
      <c r="D24" s="80" t="s">
        <v>15</v>
      </c>
      <c r="E24" s="79"/>
      <c r="F24" s="79">
        <f t="shared" si="1"/>
        <v>0</v>
      </c>
    </row>
    <row r="25" spans="1:6" s="47" customFormat="1" ht="15.75" x14ac:dyDescent="0.25">
      <c r="A25" s="77">
        <v>6</v>
      </c>
      <c r="B25" s="78" t="s">
        <v>135</v>
      </c>
      <c r="C25" s="79">
        <f>+C23*1.3</f>
        <v>30.194774999999996</v>
      </c>
      <c r="D25" s="80" t="s">
        <v>15</v>
      </c>
      <c r="E25" s="79"/>
      <c r="F25" s="79">
        <f t="shared" si="1"/>
        <v>0</v>
      </c>
    </row>
    <row r="26" spans="1:6" s="47" customFormat="1" ht="18.75" x14ac:dyDescent="0.25">
      <c r="A26" s="96"/>
      <c r="B26" s="97" t="s">
        <v>16</v>
      </c>
      <c r="C26" s="79"/>
      <c r="D26" s="80"/>
      <c r="E26" s="79"/>
      <c r="F26" s="98">
        <f>SUM(F20:F25)</f>
        <v>0</v>
      </c>
    </row>
    <row r="27" spans="1:6" s="47" customFormat="1" ht="15.75" x14ac:dyDescent="0.25">
      <c r="A27" s="96"/>
      <c r="B27" s="99"/>
      <c r="C27" s="79"/>
      <c r="D27" s="80"/>
      <c r="E27" s="79"/>
      <c r="F27" s="81"/>
    </row>
    <row r="28" spans="1:6" s="47" customFormat="1" ht="18" customHeight="1" x14ac:dyDescent="0.25">
      <c r="A28" s="71" t="s">
        <v>18</v>
      </c>
      <c r="B28" s="93" t="s">
        <v>45</v>
      </c>
      <c r="C28" s="79"/>
      <c r="D28" s="80"/>
      <c r="E28" s="79"/>
      <c r="F28" s="81"/>
    </row>
    <row r="29" spans="1:6" s="47" customFormat="1" ht="50.25" customHeight="1" x14ac:dyDescent="0.25">
      <c r="A29" s="77">
        <v>1</v>
      </c>
      <c r="B29" s="78" t="s">
        <v>191</v>
      </c>
      <c r="C29" s="79">
        <f>15*1.2*1.2*0.4</f>
        <v>8.6399999999999988</v>
      </c>
      <c r="D29" s="80" t="s">
        <v>15</v>
      </c>
      <c r="E29" s="79"/>
      <c r="F29" s="81">
        <f>+E29*C29</f>
        <v>0</v>
      </c>
    </row>
    <row r="30" spans="1:6" s="47" customFormat="1" ht="37.5" customHeight="1" x14ac:dyDescent="0.25">
      <c r="A30" s="77">
        <v>2</v>
      </c>
      <c r="B30" s="78" t="s">
        <v>189</v>
      </c>
      <c r="C30" s="79">
        <f>+(0.3*C21)/0.85</f>
        <v>5.6159999999999988</v>
      </c>
      <c r="D30" s="80" t="s">
        <v>15</v>
      </c>
      <c r="E30" s="79"/>
      <c r="F30" s="81">
        <f t="shared" ref="F30:F41" si="2">+E30*C30</f>
        <v>0</v>
      </c>
    </row>
    <row r="31" spans="1:6" s="47" customFormat="1" ht="34.5" customHeight="1" x14ac:dyDescent="0.25">
      <c r="A31" s="77">
        <v>3</v>
      </c>
      <c r="B31" s="78" t="s">
        <v>190</v>
      </c>
      <c r="C31" s="79">
        <f>+(C22*0.3)/0.85</f>
        <v>3.5369999999999995</v>
      </c>
      <c r="D31" s="80" t="s">
        <v>15</v>
      </c>
      <c r="E31" s="79"/>
      <c r="F31" s="81">
        <f t="shared" si="2"/>
        <v>0</v>
      </c>
    </row>
    <row r="32" spans="1:6" s="47" customFormat="1" ht="39.75" customHeight="1" x14ac:dyDescent="0.25">
      <c r="A32" s="77">
        <v>4</v>
      </c>
      <c r="B32" s="78" t="s">
        <v>188</v>
      </c>
      <c r="C32" s="79">
        <f>50.2*0.2*0.2</f>
        <v>2.0080000000000005</v>
      </c>
      <c r="D32" s="80" t="s">
        <v>15</v>
      </c>
      <c r="E32" s="79"/>
      <c r="F32" s="81">
        <f t="shared" si="2"/>
        <v>0</v>
      </c>
    </row>
    <row r="33" spans="1:6" s="47" customFormat="1" ht="38.25" customHeight="1" x14ac:dyDescent="0.25">
      <c r="A33" s="77">
        <v>5</v>
      </c>
      <c r="B33" s="78" t="s">
        <v>187</v>
      </c>
      <c r="C33" s="79">
        <f>32.2*0.15*0.2</f>
        <v>0.96600000000000008</v>
      </c>
      <c r="D33" s="80" t="s">
        <v>15</v>
      </c>
      <c r="E33" s="79"/>
      <c r="F33" s="81">
        <f t="shared" si="2"/>
        <v>0</v>
      </c>
    </row>
    <row r="34" spans="1:6" s="47" customFormat="1" ht="47.25" x14ac:dyDescent="0.25">
      <c r="A34" s="77">
        <v>6</v>
      </c>
      <c r="B34" s="78" t="s">
        <v>103</v>
      </c>
      <c r="C34" s="79">
        <f>0.2*0.3*13*3.15</f>
        <v>2.4569999999999999</v>
      </c>
      <c r="D34" s="80" t="s">
        <v>15</v>
      </c>
      <c r="E34" s="79"/>
      <c r="F34" s="81">
        <f t="shared" si="2"/>
        <v>0</v>
      </c>
    </row>
    <row r="35" spans="1:6" s="47" customFormat="1" ht="47.25" x14ac:dyDescent="0.25">
      <c r="A35" s="77">
        <v>7</v>
      </c>
      <c r="B35" s="78" t="s">
        <v>104</v>
      </c>
      <c r="C35" s="79">
        <f>3.15*0.15*0.3*2</f>
        <v>0.28349999999999997</v>
      </c>
      <c r="D35" s="80" t="s">
        <v>15</v>
      </c>
      <c r="E35" s="79"/>
      <c r="F35" s="81">
        <f t="shared" ref="F35" si="3">+E35*C35</f>
        <v>0</v>
      </c>
    </row>
    <row r="36" spans="1:6" s="47" customFormat="1" ht="47.25" x14ac:dyDescent="0.25">
      <c r="A36" s="77">
        <v>8</v>
      </c>
      <c r="B36" s="78" t="s">
        <v>99</v>
      </c>
      <c r="C36" s="79">
        <f>49*0.2*0.3</f>
        <v>2.94</v>
      </c>
      <c r="D36" s="80" t="s">
        <v>15</v>
      </c>
      <c r="E36" s="79"/>
      <c r="F36" s="81">
        <f t="shared" si="2"/>
        <v>0</v>
      </c>
    </row>
    <row r="37" spans="1:6" s="47" customFormat="1" ht="48.75" customHeight="1" x14ac:dyDescent="0.25">
      <c r="A37" s="77">
        <v>9</v>
      </c>
      <c r="B37" s="78" t="s">
        <v>72</v>
      </c>
      <c r="C37" s="79">
        <f>5.6*2*0.15*0.3</f>
        <v>0.504</v>
      </c>
      <c r="D37" s="80" t="s">
        <v>15</v>
      </c>
      <c r="E37" s="79"/>
      <c r="F37" s="81">
        <f t="shared" si="2"/>
        <v>0</v>
      </c>
    </row>
    <row r="38" spans="1:6" s="47" customFormat="1" ht="31.5" x14ac:dyDescent="0.25">
      <c r="A38" s="77">
        <v>10</v>
      </c>
      <c r="B38" s="78" t="s">
        <v>105</v>
      </c>
      <c r="C38" s="79">
        <f>22.5*0.2*0.2</f>
        <v>0.9</v>
      </c>
      <c r="D38" s="80" t="s">
        <v>15</v>
      </c>
      <c r="E38" s="79"/>
      <c r="F38" s="81">
        <f t="shared" si="2"/>
        <v>0</v>
      </c>
    </row>
    <row r="39" spans="1:6" s="47" customFormat="1" ht="34.5" customHeight="1" x14ac:dyDescent="0.25">
      <c r="A39" s="77">
        <v>11</v>
      </c>
      <c r="B39" s="78" t="s">
        <v>106</v>
      </c>
      <c r="C39" s="79">
        <f>9.2*0.15*0.2</f>
        <v>0.27599999999999997</v>
      </c>
      <c r="D39" s="80" t="s">
        <v>15</v>
      </c>
      <c r="E39" s="79"/>
      <c r="F39" s="81">
        <f t="shared" ref="F39" si="4">+E39*C39</f>
        <v>0</v>
      </c>
    </row>
    <row r="40" spans="1:6" s="47" customFormat="1" ht="31.5" x14ac:dyDescent="0.25">
      <c r="A40" s="77">
        <v>12</v>
      </c>
      <c r="B40" s="78" t="s">
        <v>46</v>
      </c>
      <c r="C40" s="79">
        <f>82.68+2*0.2</f>
        <v>83.080000000000013</v>
      </c>
      <c r="D40" s="80" t="s">
        <v>13</v>
      </c>
      <c r="E40" s="79"/>
      <c r="F40" s="81">
        <f t="shared" si="2"/>
        <v>0</v>
      </c>
    </row>
    <row r="41" spans="1:6" s="47" customFormat="1" ht="63.75" customHeight="1" x14ac:dyDescent="0.25">
      <c r="A41" s="77">
        <v>13</v>
      </c>
      <c r="B41" s="78" t="s">
        <v>110</v>
      </c>
      <c r="C41" s="79">
        <f>6.4*16.7*0.14</f>
        <v>14.963200000000001</v>
      </c>
      <c r="D41" s="80" t="s">
        <v>15</v>
      </c>
      <c r="E41" s="79"/>
      <c r="F41" s="81">
        <f t="shared" si="2"/>
        <v>0</v>
      </c>
    </row>
    <row r="42" spans="1:6" s="47" customFormat="1" ht="47.25" x14ac:dyDescent="0.25">
      <c r="A42" s="77">
        <v>14</v>
      </c>
      <c r="B42" s="78" t="s">
        <v>108</v>
      </c>
      <c r="C42" s="79">
        <f>13*0.6*0.2*0.3</f>
        <v>0.46799999999999997</v>
      </c>
      <c r="D42" s="80" t="s">
        <v>15</v>
      </c>
      <c r="E42" s="79"/>
      <c r="F42" s="81">
        <f t="shared" ref="F42:F44" si="5">+E42*C42</f>
        <v>0</v>
      </c>
    </row>
    <row r="43" spans="1:6" s="47" customFormat="1" ht="47.25" x14ac:dyDescent="0.25">
      <c r="A43" s="77">
        <v>15</v>
      </c>
      <c r="B43" s="78" t="s">
        <v>107</v>
      </c>
      <c r="C43" s="79">
        <f>0.15*0.3*0.6*2</f>
        <v>5.3999999999999999E-2</v>
      </c>
      <c r="D43" s="80" t="s">
        <v>15</v>
      </c>
      <c r="E43" s="79"/>
      <c r="F43" s="81">
        <f t="shared" si="5"/>
        <v>0</v>
      </c>
    </row>
    <row r="44" spans="1:6" s="47" customFormat="1" ht="31.5" x14ac:dyDescent="0.25">
      <c r="A44" s="77">
        <v>16</v>
      </c>
      <c r="B44" s="78" t="s">
        <v>109</v>
      </c>
      <c r="C44" s="79">
        <v>4.0999999999999996</v>
      </c>
      <c r="D44" s="101" t="s">
        <v>70</v>
      </c>
      <c r="E44" s="79"/>
      <c r="F44" s="81">
        <f t="shared" si="5"/>
        <v>0</v>
      </c>
    </row>
    <row r="45" spans="1:6" s="47" customFormat="1" ht="18.75" x14ac:dyDescent="0.25">
      <c r="A45" s="96"/>
      <c r="B45" s="97" t="s">
        <v>16</v>
      </c>
      <c r="C45" s="79"/>
      <c r="D45" s="101"/>
      <c r="E45" s="79"/>
      <c r="F45" s="98">
        <f>SUM(F29:F44)</f>
        <v>0</v>
      </c>
    </row>
    <row r="46" spans="1:6" s="47" customFormat="1" ht="15.75" x14ac:dyDescent="0.25">
      <c r="A46" s="96"/>
      <c r="B46" s="99"/>
      <c r="C46" s="79"/>
      <c r="D46" s="80"/>
      <c r="E46" s="79"/>
      <c r="F46" s="81"/>
    </row>
    <row r="47" spans="1:6" s="47" customFormat="1" ht="20.25" customHeight="1" x14ac:dyDescent="0.25">
      <c r="A47" s="71" t="s">
        <v>19</v>
      </c>
      <c r="B47" s="93" t="s">
        <v>47</v>
      </c>
      <c r="C47" s="79"/>
      <c r="D47" s="80"/>
      <c r="E47" s="79"/>
      <c r="F47" s="81"/>
    </row>
    <row r="48" spans="1:6" s="47" customFormat="1" ht="15.75" x14ac:dyDescent="0.25">
      <c r="A48" s="77">
        <v>1</v>
      </c>
      <c r="B48" s="78" t="s">
        <v>48</v>
      </c>
      <c r="C48" s="79">
        <f>41.5*0.6</f>
        <v>24.9</v>
      </c>
      <c r="D48" s="80" t="s">
        <v>13</v>
      </c>
      <c r="E48" s="79"/>
      <c r="F48" s="81">
        <f>+E48*C48</f>
        <v>0</v>
      </c>
    </row>
    <row r="49" spans="1:8" s="47" customFormat="1" ht="15.75" x14ac:dyDescent="0.25">
      <c r="A49" s="77">
        <v>2</v>
      </c>
      <c r="B49" s="78" t="s">
        <v>49</v>
      </c>
      <c r="C49" s="79">
        <f>41.5*2.55-1.4*1.3*4-0.8*0.8*2-1.85*0.8-2.1*0.8*2</f>
        <v>92.424999999999983</v>
      </c>
      <c r="D49" s="80" t="s">
        <v>13</v>
      </c>
      <c r="E49" s="79"/>
      <c r="F49" s="81">
        <f t="shared" ref="F49:F51" si="6">+E49*C49</f>
        <v>0</v>
      </c>
    </row>
    <row r="50" spans="1:8" s="47" customFormat="1" ht="15.75" x14ac:dyDescent="0.25">
      <c r="A50" s="77">
        <v>3</v>
      </c>
      <c r="B50" s="78" t="s">
        <v>50</v>
      </c>
      <c r="C50" s="79">
        <f>29.7*0.6</f>
        <v>17.82</v>
      </c>
      <c r="D50" s="80" t="s">
        <v>13</v>
      </c>
      <c r="E50" s="79"/>
      <c r="F50" s="81">
        <f t="shared" si="6"/>
        <v>0</v>
      </c>
    </row>
    <row r="51" spans="1:8" s="47" customFormat="1" ht="15" customHeight="1" x14ac:dyDescent="0.25">
      <c r="A51" s="77">
        <v>4</v>
      </c>
      <c r="B51" s="78" t="s">
        <v>51</v>
      </c>
      <c r="C51" s="79">
        <f>29.7*2.55-6*0.8*2.4-0.85*2*2.4</f>
        <v>60.135000000000005</v>
      </c>
      <c r="D51" s="80" t="s">
        <v>13</v>
      </c>
      <c r="E51" s="79"/>
      <c r="F51" s="81">
        <f t="shared" si="6"/>
        <v>0</v>
      </c>
    </row>
    <row r="52" spans="1:8" s="47" customFormat="1" ht="15.75" x14ac:dyDescent="0.25">
      <c r="A52" s="77">
        <v>5</v>
      </c>
      <c r="B52" s="78" t="s">
        <v>52</v>
      </c>
      <c r="C52" s="79">
        <f>0.9*2.1*4+0.8*0.2*6</f>
        <v>8.5200000000000014</v>
      </c>
      <c r="D52" s="80" t="s">
        <v>13</v>
      </c>
      <c r="E52" s="79"/>
      <c r="F52" s="81">
        <f>+E52*C52</f>
        <v>0</v>
      </c>
    </row>
    <row r="53" spans="1:8" s="47" customFormat="1" ht="18.75" x14ac:dyDescent="0.25">
      <c r="A53" s="96"/>
      <c r="B53" s="97" t="s">
        <v>16</v>
      </c>
      <c r="C53" s="79"/>
      <c r="D53" s="80"/>
      <c r="E53" s="79"/>
      <c r="F53" s="98">
        <f>SUM(F48:F52)</f>
        <v>0</v>
      </c>
    </row>
    <row r="54" spans="1:8" s="47" customFormat="1" ht="15.75" x14ac:dyDescent="0.25">
      <c r="A54" s="96"/>
      <c r="B54" s="99"/>
      <c r="C54" s="79"/>
      <c r="D54" s="80"/>
      <c r="E54" s="79"/>
      <c r="F54" s="81"/>
    </row>
    <row r="55" spans="1:8" s="47" customFormat="1" ht="16.5" customHeight="1" x14ac:dyDescent="0.25">
      <c r="A55" s="71" t="s">
        <v>20</v>
      </c>
      <c r="B55" s="93" t="s">
        <v>53</v>
      </c>
      <c r="C55" s="79"/>
      <c r="D55" s="80"/>
      <c r="E55" s="79"/>
      <c r="F55" s="81"/>
    </row>
    <row r="56" spans="1:8" s="47" customFormat="1" ht="15.75" x14ac:dyDescent="0.25">
      <c r="A56" s="77">
        <v>1</v>
      </c>
      <c r="B56" s="78" t="s">
        <v>113</v>
      </c>
      <c r="C56" s="79">
        <v>180.89</v>
      </c>
      <c r="D56" s="80" t="s">
        <v>13</v>
      </c>
      <c r="E56" s="79"/>
      <c r="F56" s="81">
        <f>+ROUND(E56*C56,2)</f>
        <v>0</v>
      </c>
    </row>
    <row r="57" spans="1:8" s="47" customFormat="1" ht="15.75" x14ac:dyDescent="0.25">
      <c r="A57" s="77">
        <v>2</v>
      </c>
      <c r="B57" s="78" t="s">
        <v>111</v>
      </c>
      <c r="C57" s="79">
        <f>83.08+14.34</f>
        <v>97.42</v>
      </c>
      <c r="D57" s="80" t="s">
        <v>13</v>
      </c>
      <c r="E57" s="79"/>
      <c r="F57" s="81">
        <f t="shared" ref="F57:F61" si="7">+ROUND(E57*C57,2)</f>
        <v>0</v>
      </c>
    </row>
    <row r="58" spans="1:8" s="47" customFormat="1" ht="15.75" x14ac:dyDescent="0.25">
      <c r="A58" s="77">
        <v>3</v>
      </c>
      <c r="B58" s="78" t="s">
        <v>73</v>
      </c>
      <c r="C58" s="79">
        <f>96.8*2.85-1.4*1.4*4-0.8*0.6*2-1.85*0.6*2-2.1*0.6*2-0.8*2.2*12-0.85*2.2*4-1*2.2*2</f>
        <v>229.34000000000003</v>
      </c>
      <c r="D58" s="80" t="s">
        <v>13</v>
      </c>
      <c r="E58" s="79"/>
      <c r="F58" s="81">
        <f t="shared" si="7"/>
        <v>0</v>
      </c>
    </row>
    <row r="59" spans="1:8" s="47" customFormat="1" ht="15.75" x14ac:dyDescent="0.25">
      <c r="A59" s="77">
        <v>4</v>
      </c>
      <c r="B59" s="78" t="s">
        <v>74</v>
      </c>
      <c r="C59" s="79">
        <f>(16*2+6*2)*3.05-1.4*4*1.1-0.8*0.6*2-1.85*0.6*2-2.1*0.6*2-1*2.2*2</f>
        <v>117.94</v>
      </c>
      <c r="D59" s="80" t="s">
        <v>13</v>
      </c>
      <c r="E59" s="79"/>
      <c r="F59" s="81">
        <f t="shared" si="7"/>
        <v>0</v>
      </c>
    </row>
    <row r="60" spans="1:8" s="47" customFormat="1" ht="15.75" x14ac:dyDescent="0.25">
      <c r="A60" s="77">
        <v>5</v>
      </c>
      <c r="B60" s="78" t="s">
        <v>54</v>
      </c>
      <c r="C60" s="79">
        <f>1.4*4+4+1.1*3*4+0.8*4*2+0.6*3*2+1.85*2*4+0.6*2*2+2.1*4*2+0.6*2*2+2.2*3*2+1*2*2+0.8*12+2.2*22+0.85*2*2+3.3*4+16.2*2+6.4*2</f>
        <v>206.20000000000005</v>
      </c>
      <c r="D60" s="80" t="s">
        <v>14</v>
      </c>
      <c r="E60" s="79"/>
      <c r="F60" s="81">
        <f t="shared" si="7"/>
        <v>0</v>
      </c>
      <c r="H60" s="102"/>
    </row>
    <row r="61" spans="1:8" s="47" customFormat="1" ht="15.75" x14ac:dyDescent="0.25">
      <c r="A61" s="77">
        <v>6</v>
      </c>
      <c r="B61" s="78" t="s">
        <v>112</v>
      </c>
      <c r="C61" s="79">
        <f>16.2*2+6.2*2</f>
        <v>44.8</v>
      </c>
      <c r="D61" s="80" t="s">
        <v>14</v>
      </c>
      <c r="E61" s="79"/>
      <c r="F61" s="81">
        <f t="shared" si="7"/>
        <v>0</v>
      </c>
      <c r="H61" s="102"/>
    </row>
    <row r="62" spans="1:8" s="47" customFormat="1" ht="18.75" x14ac:dyDescent="0.25">
      <c r="A62" s="96"/>
      <c r="B62" s="97" t="s">
        <v>16</v>
      </c>
      <c r="C62" s="79"/>
      <c r="D62" s="80"/>
      <c r="E62" s="79"/>
      <c r="F62" s="98">
        <f>SUM(F56:F61)</f>
        <v>0</v>
      </c>
    </row>
    <row r="63" spans="1:8" s="47" customFormat="1" ht="15.75" x14ac:dyDescent="0.25">
      <c r="A63" s="96"/>
      <c r="B63" s="99"/>
      <c r="C63" s="79"/>
      <c r="D63" s="80"/>
      <c r="E63" s="79"/>
      <c r="F63" s="81"/>
    </row>
    <row r="64" spans="1:8" s="47" customFormat="1" ht="17.25" customHeight="1" x14ac:dyDescent="0.25">
      <c r="A64" s="71" t="s">
        <v>21</v>
      </c>
      <c r="B64" s="93" t="s">
        <v>55</v>
      </c>
      <c r="C64" s="79"/>
      <c r="D64" s="80"/>
      <c r="E64" s="79"/>
      <c r="F64" s="81"/>
    </row>
    <row r="65" spans="1:6" s="47" customFormat="1" ht="15.75" x14ac:dyDescent="0.25">
      <c r="A65" s="77">
        <v>1</v>
      </c>
      <c r="B65" s="78" t="s">
        <v>56</v>
      </c>
      <c r="C65" s="79">
        <v>21.54</v>
      </c>
      <c r="D65" s="80" t="s">
        <v>13</v>
      </c>
      <c r="E65" s="79"/>
      <c r="F65" s="81">
        <f>+ROUND(E65*C65,2)</f>
        <v>0</v>
      </c>
    </row>
    <row r="66" spans="1:6" s="47" customFormat="1" ht="18" customHeight="1" x14ac:dyDescent="0.25">
      <c r="A66" s="77">
        <v>2</v>
      </c>
      <c r="B66" s="78" t="s">
        <v>57</v>
      </c>
      <c r="C66" s="79">
        <f>+C65*2</f>
        <v>43.08</v>
      </c>
      <c r="D66" s="80" t="s">
        <v>13</v>
      </c>
      <c r="E66" s="79"/>
      <c r="F66" s="81">
        <f t="shared" ref="F66:F73" si="8">+ROUND(E66*C66,2)</f>
        <v>0</v>
      </c>
    </row>
    <row r="67" spans="1:6" s="47" customFormat="1" ht="15.75" x14ac:dyDescent="0.25">
      <c r="A67" s="77">
        <v>3</v>
      </c>
      <c r="B67" s="78" t="s">
        <v>54</v>
      </c>
      <c r="C67" s="79">
        <f>6*2+16*2+5.8*2+15.6*2</f>
        <v>86.8</v>
      </c>
      <c r="D67" s="80" t="s">
        <v>14</v>
      </c>
      <c r="E67" s="79"/>
      <c r="F67" s="81">
        <f t="shared" si="8"/>
        <v>0</v>
      </c>
    </row>
    <row r="68" spans="1:6" s="47" customFormat="1" ht="47.25" x14ac:dyDescent="0.25">
      <c r="A68" s="77">
        <v>4</v>
      </c>
      <c r="B68" s="78" t="s">
        <v>75</v>
      </c>
      <c r="C68" s="79">
        <f>5.6*15.6</f>
        <v>87.36</v>
      </c>
      <c r="D68" s="80" t="s">
        <v>13</v>
      </c>
      <c r="E68" s="79"/>
      <c r="F68" s="81">
        <f t="shared" si="8"/>
        <v>0</v>
      </c>
    </row>
    <row r="69" spans="1:6" s="47" customFormat="1" ht="31.5" x14ac:dyDescent="0.25">
      <c r="A69" s="77">
        <v>5</v>
      </c>
      <c r="B69" s="78" t="s">
        <v>123</v>
      </c>
      <c r="C69" s="79">
        <f>5.6*2+15.6*2</f>
        <v>42.4</v>
      </c>
      <c r="D69" s="80" t="s">
        <v>14</v>
      </c>
      <c r="E69" s="79"/>
      <c r="F69" s="81">
        <f t="shared" si="8"/>
        <v>0</v>
      </c>
    </row>
    <row r="70" spans="1:6" s="47" customFormat="1" ht="31.5" x14ac:dyDescent="0.25">
      <c r="A70" s="77">
        <v>6</v>
      </c>
      <c r="B70" s="78" t="s">
        <v>124</v>
      </c>
      <c r="C70" s="79">
        <f>5.6*2+15.6*2</f>
        <v>42.4</v>
      </c>
      <c r="D70" s="80" t="s">
        <v>14</v>
      </c>
      <c r="E70" s="79"/>
      <c r="F70" s="81">
        <f t="shared" ref="F70" si="9">+ROUND(E70*C70,2)</f>
        <v>0</v>
      </c>
    </row>
    <row r="71" spans="1:6" s="47" customFormat="1" ht="31.5" x14ac:dyDescent="0.25">
      <c r="A71" s="77">
        <v>7</v>
      </c>
      <c r="B71" s="78" t="s">
        <v>88</v>
      </c>
      <c r="C71" s="79">
        <v>4</v>
      </c>
      <c r="D71" s="80" t="s">
        <v>14</v>
      </c>
      <c r="E71" s="79"/>
      <c r="F71" s="81">
        <f t="shared" si="8"/>
        <v>0</v>
      </c>
    </row>
    <row r="72" spans="1:6" s="47" customFormat="1" ht="31.5" x14ac:dyDescent="0.25">
      <c r="A72" s="77">
        <v>8</v>
      </c>
      <c r="B72" s="78" t="s">
        <v>69</v>
      </c>
      <c r="C72" s="79">
        <f>15.6*5.6+15.6*0.8*2+5.6*0.8*2</f>
        <v>121.27999999999999</v>
      </c>
      <c r="D72" s="80" t="s">
        <v>13</v>
      </c>
      <c r="E72" s="79"/>
      <c r="F72" s="81">
        <f t="shared" si="8"/>
        <v>0</v>
      </c>
    </row>
    <row r="73" spans="1:6" s="47" customFormat="1" ht="31.5" x14ac:dyDescent="0.25">
      <c r="A73" s="77">
        <v>9</v>
      </c>
      <c r="B73" s="78" t="s">
        <v>122</v>
      </c>
      <c r="C73" s="79">
        <v>1</v>
      </c>
      <c r="D73" s="80" t="s">
        <v>120</v>
      </c>
      <c r="E73" s="79"/>
      <c r="F73" s="81">
        <f t="shared" si="8"/>
        <v>0</v>
      </c>
    </row>
    <row r="74" spans="1:6" s="47" customFormat="1" ht="18" customHeight="1" x14ac:dyDescent="0.25">
      <c r="A74" s="96"/>
      <c r="B74" s="97" t="s">
        <v>16</v>
      </c>
      <c r="C74" s="79"/>
      <c r="D74" s="80"/>
      <c r="E74" s="79"/>
      <c r="F74" s="98">
        <f>SUM(F65:F73)</f>
        <v>0</v>
      </c>
    </row>
    <row r="75" spans="1:6" s="47" customFormat="1" ht="15.75" x14ac:dyDescent="0.25">
      <c r="A75" s="96"/>
      <c r="B75" s="99"/>
      <c r="C75" s="79"/>
      <c r="D75" s="80"/>
      <c r="E75" s="79"/>
      <c r="F75" s="81"/>
    </row>
    <row r="76" spans="1:6" s="47" customFormat="1" ht="19.5" customHeight="1" x14ac:dyDescent="0.25">
      <c r="A76" s="71" t="s">
        <v>22</v>
      </c>
      <c r="B76" s="93" t="s">
        <v>58</v>
      </c>
      <c r="C76" s="79"/>
      <c r="D76" s="80"/>
      <c r="E76" s="79"/>
      <c r="F76" s="81"/>
    </row>
    <row r="77" spans="1:6" s="47" customFormat="1" ht="31.5" x14ac:dyDescent="0.25">
      <c r="A77" s="77">
        <v>1</v>
      </c>
      <c r="B77" s="78" t="s">
        <v>125</v>
      </c>
      <c r="C77" s="79">
        <f>+C40</f>
        <v>83.080000000000013</v>
      </c>
      <c r="D77" s="80" t="s">
        <v>13</v>
      </c>
      <c r="E77" s="79"/>
      <c r="F77" s="81">
        <f>+ROUND(E77*C77,2)</f>
        <v>0</v>
      </c>
    </row>
    <row r="78" spans="1:6" s="47" customFormat="1" ht="31.5" x14ac:dyDescent="0.25">
      <c r="A78" s="77">
        <v>2</v>
      </c>
      <c r="B78" s="78" t="s">
        <v>126</v>
      </c>
      <c r="C78" s="79">
        <f>21.4*2-1.8*2</f>
        <v>39.199999999999996</v>
      </c>
      <c r="D78" s="80" t="s">
        <v>14</v>
      </c>
      <c r="E78" s="79"/>
      <c r="F78" s="81">
        <f t="shared" ref="F78:F79" si="10">+ROUND(E78*C78,2)</f>
        <v>0</v>
      </c>
    </row>
    <row r="79" spans="1:6" s="47" customFormat="1" ht="31.5" x14ac:dyDescent="0.25">
      <c r="A79" s="77">
        <v>3</v>
      </c>
      <c r="B79" s="78" t="s">
        <v>127</v>
      </c>
      <c r="C79" s="79">
        <f>117.48-0.8*0.6*2-2.1*0.6*2</f>
        <v>114.00000000000001</v>
      </c>
      <c r="D79" s="80" t="s">
        <v>13</v>
      </c>
      <c r="E79" s="79"/>
      <c r="F79" s="81">
        <f t="shared" si="10"/>
        <v>0</v>
      </c>
    </row>
    <row r="80" spans="1:6" s="47" customFormat="1" ht="18.75" x14ac:dyDescent="0.25">
      <c r="A80" s="96"/>
      <c r="B80" s="97" t="s">
        <v>16</v>
      </c>
      <c r="C80" s="79"/>
      <c r="D80" s="80"/>
      <c r="E80" s="79"/>
      <c r="F80" s="98">
        <f>SUM(F77:F79)</f>
        <v>0</v>
      </c>
    </row>
    <row r="81" spans="1:6" s="105" customFormat="1" ht="15.75" customHeight="1" x14ac:dyDescent="0.25">
      <c r="A81" s="103"/>
      <c r="B81" s="104"/>
      <c r="C81" s="79"/>
      <c r="D81" s="80"/>
      <c r="E81" s="79"/>
      <c r="F81" s="79"/>
    </row>
    <row r="82" spans="1:6" s="47" customFormat="1" ht="17.25" customHeight="1" x14ac:dyDescent="0.25">
      <c r="A82" s="71" t="s">
        <v>23</v>
      </c>
      <c r="B82" s="93" t="s">
        <v>59</v>
      </c>
      <c r="C82" s="79"/>
      <c r="D82" s="80"/>
      <c r="E82" s="106"/>
      <c r="F82" s="81"/>
    </row>
    <row r="83" spans="1:6" s="47" customFormat="1" ht="49.5" customHeight="1" x14ac:dyDescent="0.25">
      <c r="A83" s="77">
        <v>1</v>
      </c>
      <c r="B83" s="78" t="s">
        <v>89</v>
      </c>
      <c r="C83" s="79">
        <v>6</v>
      </c>
      <c r="D83" s="80" t="s">
        <v>9</v>
      </c>
      <c r="E83" s="79"/>
      <c r="F83" s="81">
        <f>+E83*C83</f>
        <v>0</v>
      </c>
    </row>
    <row r="84" spans="1:6" s="47" customFormat="1" ht="50.25" customHeight="1" x14ac:dyDescent="0.25">
      <c r="A84" s="77">
        <v>2</v>
      </c>
      <c r="B84" s="78" t="s">
        <v>136</v>
      </c>
      <c r="C84" s="79">
        <v>4</v>
      </c>
      <c r="D84" s="80" t="s">
        <v>9</v>
      </c>
      <c r="E84" s="79"/>
      <c r="F84" s="81">
        <f t="shared" ref="F84:F100" si="11">+E84*C84</f>
        <v>0</v>
      </c>
    </row>
    <row r="85" spans="1:6" s="47" customFormat="1" ht="31.5" x14ac:dyDescent="0.25">
      <c r="A85" s="77">
        <v>3</v>
      </c>
      <c r="B85" s="78" t="s">
        <v>137</v>
      </c>
      <c r="C85" s="79">
        <v>14</v>
      </c>
      <c r="D85" s="80" t="s">
        <v>9</v>
      </c>
      <c r="E85" s="79"/>
      <c r="F85" s="81">
        <f t="shared" si="11"/>
        <v>0</v>
      </c>
    </row>
    <row r="86" spans="1:6" s="47" customFormat="1" ht="31.5" x14ac:dyDescent="0.25">
      <c r="A86" s="77">
        <v>4</v>
      </c>
      <c r="B86" s="78" t="s">
        <v>90</v>
      </c>
      <c r="C86" s="79">
        <v>8</v>
      </c>
      <c r="D86" s="80" t="s">
        <v>14</v>
      </c>
      <c r="E86" s="79"/>
      <c r="F86" s="81">
        <f t="shared" si="11"/>
        <v>0</v>
      </c>
    </row>
    <row r="87" spans="1:6" s="47" customFormat="1" ht="31.5" x14ac:dyDescent="0.25">
      <c r="A87" s="77">
        <v>4</v>
      </c>
      <c r="B87" s="78" t="s">
        <v>138</v>
      </c>
      <c r="C87" s="79">
        <v>8</v>
      </c>
      <c r="D87" s="80" t="s">
        <v>14</v>
      </c>
      <c r="E87" s="79"/>
      <c r="F87" s="81">
        <f t="shared" ref="F87" si="12">+E87*C87</f>
        <v>0</v>
      </c>
    </row>
    <row r="88" spans="1:6" s="47" customFormat="1" ht="31.5" x14ac:dyDescent="0.25">
      <c r="A88" s="77">
        <v>4</v>
      </c>
      <c r="B88" s="78" t="s">
        <v>114</v>
      </c>
      <c r="C88" s="79">
        <v>8</v>
      </c>
      <c r="D88" s="80" t="s">
        <v>14</v>
      </c>
      <c r="E88" s="79"/>
      <c r="F88" s="81">
        <f t="shared" ref="F88" si="13">+E88*C88</f>
        <v>0</v>
      </c>
    </row>
    <row r="89" spans="1:6" s="47" customFormat="1" ht="31.5" x14ac:dyDescent="0.25">
      <c r="A89" s="77">
        <v>5</v>
      </c>
      <c r="B89" s="78" t="s">
        <v>91</v>
      </c>
      <c r="C89" s="79">
        <v>6</v>
      </c>
      <c r="D89" s="80" t="s">
        <v>13</v>
      </c>
      <c r="E89" s="79"/>
      <c r="F89" s="81">
        <f t="shared" si="11"/>
        <v>0</v>
      </c>
    </row>
    <row r="90" spans="1:6" s="47" customFormat="1" ht="31.5" x14ac:dyDescent="0.25">
      <c r="A90" s="77">
        <v>6</v>
      </c>
      <c r="B90" s="78" t="s">
        <v>92</v>
      </c>
      <c r="C90" s="79">
        <v>2</v>
      </c>
      <c r="D90" s="80" t="s">
        <v>9</v>
      </c>
      <c r="E90" s="79"/>
      <c r="F90" s="81">
        <f t="shared" si="11"/>
        <v>0</v>
      </c>
    </row>
    <row r="91" spans="1:6" s="47" customFormat="1" ht="47.25" x14ac:dyDescent="0.25">
      <c r="A91" s="77">
        <v>7</v>
      </c>
      <c r="B91" s="78" t="s">
        <v>76</v>
      </c>
      <c r="C91" s="79">
        <v>30</v>
      </c>
      <c r="D91" s="80" t="s">
        <v>14</v>
      </c>
      <c r="E91" s="79"/>
      <c r="F91" s="81">
        <f t="shared" si="11"/>
        <v>0</v>
      </c>
    </row>
    <row r="92" spans="1:6" s="47" customFormat="1" ht="47.25" x14ac:dyDescent="0.25">
      <c r="A92" s="77">
        <v>8</v>
      </c>
      <c r="B92" s="78" t="s">
        <v>77</v>
      </c>
      <c r="C92" s="79">
        <v>30</v>
      </c>
      <c r="D92" s="80" t="s">
        <v>14</v>
      </c>
      <c r="E92" s="79"/>
      <c r="F92" s="81">
        <f t="shared" si="11"/>
        <v>0</v>
      </c>
    </row>
    <row r="93" spans="1:6" s="47" customFormat="1" ht="36" customHeight="1" x14ac:dyDescent="0.25">
      <c r="A93" s="77">
        <v>9</v>
      </c>
      <c r="B93" s="78" t="s">
        <v>78</v>
      </c>
      <c r="C93" s="79">
        <v>1</v>
      </c>
      <c r="D93" s="80" t="s">
        <v>9</v>
      </c>
      <c r="E93" s="79"/>
      <c r="F93" s="81">
        <f t="shared" si="11"/>
        <v>0</v>
      </c>
    </row>
    <row r="94" spans="1:6" s="47" customFormat="1" ht="31.5" x14ac:dyDescent="0.25">
      <c r="A94" s="77">
        <v>10</v>
      </c>
      <c r="B94" s="78" t="s">
        <v>121</v>
      </c>
      <c r="C94" s="79">
        <v>2</v>
      </c>
      <c r="D94" s="80" t="s">
        <v>9</v>
      </c>
      <c r="E94" s="79"/>
      <c r="F94" s="81">
        <f t="shared" si="11"/>
        <v>0</v>
      </c>
    </row>
    <row r="95" spans="1:6" s="47" customFormat="1" ht="31.5" x14ac:dyDescent="0.25">
      <c r="A95" s="77">
        <v>11</v>
      </c>
      <c r="B95" s="78" t="s">
        <v>79</v>
      </c>
      <c r="C95" s="79">
        <v>2</v>
      </c>
      <c r="D95" s="80" t="s">
        <v>9</v>
      </c>
      <c r="E95" s="79"/>
      <c r="F95" s="81">
        <f t="shared" si="11"/>
        <v>0</v>
      </c>
    </row>
    <row r="96" spans="1:6" s="47" customFormat="1" ht="31.5" x14ac:dyDescent="0.25">
      <c r="A96" s="77">
        <v>12</v>
      </c>
      <c r="B96" s="78" t="s">
        <v>80</v>
      </c>
      <c r="C96" s="79">
        <v>6</v>
      </c>
      <c r="D96" s="80" t="s">
        <v>9</v>
      </c>
      <c r="E96" s="79"/>
      <c r="F96" s="81">
        <f t="shared" si="11"/>
        <v>0</v>
      </c>
    </row>
    <row r="97" spans="1:6" s="47" customFormat="1" ht="31.5" x14ac:dyDescent="0.25">
      <c r="A97" s="77">
        <v>13</v>
      </c>
      <c r="B97" s="78" t="s">
        <v>81</v>
      </c>
      <c r="C97" s="79">
        <v>2</v>
      </c>
      <c r="D97" s="80" t="s">
        <v>9</v>
      </c>
      <c r="E97" s="79"/>
      <c r="F97" s="81">
        <f t="shared" si="11"/>
        <v>0</v>
      </c>
    </row>
    <row r="98" spans="1:6" s="47" customFormat="1" ht="31.5" x14ac:dyDescent="0.25">
      <c r="A98" s="77">
        <v>14</v>
      </c>
      <c r="B98" s="78" t="s">
        <v>82</v>
      </c>
      <c r="C98" s="79">
        <v>2</v>
      </c>
      <c r="D98" s="80" t="s">
        <v>9</v>
      </c>
      <c r="E98" s="79"/>
      <c r="F98" s="81">
        <f t="shared" si="11"/>
        <v>0</v>
      </c>
    </row>
    <row r="99" spans="1:6" s="47" customFormat="1" ht="18.75" customHeight="1" x14ac:dyDescent="0.25">
      <c r="A99" s="77">
        <v>15</v>
      </c>
      <c r="B99" s="78" t="s">
        <v>60</v>
      </c>
      <c r="C99" s="79">
        <v>2</v>
      </c>
      <c r="D99" s="80" t="s">
        <v>9</v>
      </c>
      <c r="E99" s="79"/>
      <c r="F99" s="81">
        <f t="shared" si="11"/>
        <v>0</v>
      </c>
    </row>
    <row r="100" spans="1:6" s="47" customFormat="1" ht="18" customHeight="1" x14ac:dyDescent="0.25">
      <c r="A100" s="77">
        <v>16</v>
      </c>
      <c r="B100" s="78" t="s">
        <v>115</v>
      </c>
      <c r="C100" s="79">
        <v>2</v>
      </c>
      <c r="D100" s="80" t="s">
        <v>9</v>
      </c>
      <c r="E100" s="79"/>
      <c r="F100" s="81">
        <f t="shared" si="11"/>
        <v>0</v>
      </c>
    </row>
    <row r="101" spans="1:6" s="47" customFormat="1" ht="18.75" x14ac:dyDescent="0.25">
      <c r="A101" s="96"/>
      <c r="B101" s="97" t="s">
        <v>16</v>
      </c>
      <c r="C101" s="79"/>
      <c r="D101" s="80"/>
      <c r="E101" s="79"/>
      <c r="F101" s="98">
        <f>SUM(F83:F100)</f>
        <v>0</v>
      </c>
    </row>
    <row r="102" spans="1:6" s="47" customFormat="1" ht="15.75" x14ac:dyDescent="0.25">
      <c r="A102" s="96"/>
      <c r="B102" s="99"/>
      <c r="C102" s="79"/>
      <c r="D102" s="80"/>
      <c r="E102" s="79"/>
      <c r="F102" s="81"/>
    </row>
    <row r="103" spans="1:6" s="47" customFormat="1" ht="19.5" customHeight="1" x14ac:dyDescent="0.25">
      <c r="A103" s="71" t="s">
        <v>24</v>
      </c>
      <c r="B103" s="93" t="s">
        <v>32</v>
      </c>
      <c r="C103" s="79"/>
      <c r="D103" s="80"/>
      <c r="E103" s="79"/>
      <c r="F103" s="81"/>
    </row>
    <row r="104" spans="1:6" s="47" customFormat="1" ht="31.5" x14ac:dyDescent="0.25">
      <c r="A104" s="77">
        <v>1</v>
      </c>
      <c r="B104" s="78" t="s">
        <v>61</v>
      </c>
      <c r="C104" s="79">
        <f>16.57*4+28+28+28</f>
        <v>150.28</v>
      </c>
      <c r="D104" s="80" t="s">
        <v>33</v>
      </c>
      <c r="E104" s="79"/>
      <c r="F104" s="81">
        <f>+E104*C104</f>
        <v>0</v>
      </c>
    </row>
    <row r="105" spans="1:6" s="47" customFormat="1" ht="33.75" customHeight="1" x14ac:dyDescent="0.25">
      <c r="A105" s="77">
        <v>2</v>
      </c>
      <c r="B105" s="78" t="s">
        <v>83</v>
      </c>
      <c r="C105" s="79">
        <v>2</v>
      </c>
      <c r="D105" s="80" t="s">
        <v>9</v>
      </c>
      <c r="E105" s="79"/>
      <c r="F105" s="81">
        <f t="shared" ref="F105:F111" si="14">+E105*C105</f>
        <v>0</v>
      </c>
    </row>
    <row r="106" spans="1:6" s="47" customFormat="1" ht="31.5" x14ac:dyDescent="0.25">
      <c r="A106" s="77">
        <v>3</v>
      </c>
      <c r="B106" s="78" t="s">
        <v>116</v>
      </c>
      <c r="C106" s="79">
        <v>2</v>
      </c>
      <c r="D106" s="80" t="s">
        <v>9</v>
      </c>
      <c r="E106" s="79"/>
      <c r="F106" s="81">
        <f t="shared" si="14"/>
        <v>0</v>
      </c>
    </row>
    <row r="107" spans="1:6" s="47" customFormat="1" ht="31.5" x14ac:dyDescent="0.25">
      <c r="A107" s="77">
        <v>4</v>
      </c>
      <c r="B107" s="78" t="s">
        <v>117</v>
      </c>
      <c r="C107" s="79">
        <v>2</v>
      </c>
      <c r="D107" s="80" t="s">
        <v>9</v>
      </c>
      <c r="E107" s="79"/>
      <c r="F107" s="81">
        <f t="shared" si="14"/>
        <v>0</v>
      </c>
    </row>
    <row r="108" spans="1:6" s="47" customFormat="1" ht="49.5" customHeight="1" x14ac:dyDescent="0.25">
      <c r="A108" s="77">
        <v>5</v>
      </c>
      <c r="B108" s="78" t="s">
        <v>183</v>
      </c>
      <c r="C108" s="79">
        <v>6</v>
      </c>
      <c r="D108" s="80" t="s">
        <v>9</v>
      </c>
      <c r="E108" s="79"/>
      <c r="F108" s="81">
        <f t="shared" si="14"/>
        <v>0</v>
      </c>
    </row>
    <row r="109" spans="1:6" s="47" customFormat="1" ht="33" customHeight="1" x14ac:dyDescent="0.25">
      <c r="A109" s="77">
        <v>6</v>
      </c>
      <c r="B109" s="78" t="s">
        <v>84</v>
      </c>
      <c r="C109" s="79">
        <f>1.4*10.76*1.1*4+0.8*0.6*10.76*2+1.85*0.6*10.76*2+2.1*0.6*10.76*2</f>
        <v>127.61360000000001</v>
      </c>
      <c r="D109" s="80" t="s">
        <v>33</v>
      </c>
      <c r="E109" s="79"/>
      <c r="F109" s="81">
        <f t="shared" si="14"/>
        <v>0</v>
      </c>
    </row>
    <row r="110" spans="1:6" s="47" customFormat="1" ht="51" customHeight="1" x14ac:dyDescent="0.25">
      <c r="A110" s="77">
        <v>7</v>
      </c>
      <c r="B110" s="78" t="s">
        <v>118</v>
      </c>
      <c r="C110" s="79">
        <f>1*2.1*10.76*2</f>
        <v>45.192</v>
      </c>
      <c r="D110" s="80" t="s">
        <v>33</v>
      </c>
      <c r="E110" s="79"/>
      <c r="F110" s="81">
        <f t="shared" si="14"/>
        <v>0</v>
      </c>
    </row>
    <row r="111" spans="1:6" s="47" customFormat="1" ht="31.5" x14ac:dyDescent="0.25">
      <c r="A111" s="77">
        <v>8</v>
      </c>
      <c r="B111" s="78" t="s">
        <v>132</v>
      </c>
      <c r="C111" s="79">
        <v>6</v>
      </c>
      <c r="D111" s="80" t="s">
        <v>9</v>
      </c>
      <c r="E111" s="79"/>
      <c r="F111" s="81">
        <f t="shared" si="14"/>
        <v>0</v>
      </c>
    </row>
    <row r="112" spans="1:6" s="47" customFormat="1" ht="18.75" x14ac:dyDescent="0.25">
      <c r="A112" s="96"/>
      <c r="B112" s="97" t="s">
        <v>16</v>
      </c>
      <c r="C112" s="79"/>
      <c r="D112" s="80"/>
      <c r="E112" s="79"/>
      <c r="F112" s="98">
        <f>SUM(F104:F111)</f>
        <v>0</v>
      </c>
    </row>
    <row r="113" spans="1:6" s="47" customFormat="1" ht="15.75" x14ac:dyDescent="0.25">
      <c r="A113" s="96"/>
      <c r="B113" s="99"/>
      <c r="C113" s="79"/>
      <c r="D113" s="80"/>
      <c r="E113" s="79"/>
      <c r="F113" s="81"/>
    </row>
    <row r="114" spans="1:6" s="47" customFormat="1" ht="17.25" customHeight="1" x14ac:dyDescent="0.25">
      <c r="A114" s="71" t="s">
        <v>25</v>
      </c>
      <c r="B114" s="93" t="s">
        <v>62</v>
      </c>
      <c r="C114" s="79"/>
      <c r="D114" s="80"/>
      <c r="E114" s="79"/>
      <c r="F114" s="81"/>
    </row>
    <row r="115" spans="1:6" s="47" customFormat="1" ht="31.5" x14ac:dyDescent="0.25">
      <c r="A115" s="77">
        <v>1</v>
      </c>
      <c r="B115" s="78" t="s">
        <v>64</v>
      </c>
      <c r="C115" s="79">
        <v>12</v>
      </c>
      <c r="D115" s="80" t="s">
        <v>9</v>
      </c>
      <c r="E115" s="79"/>
      <c r="F115" s="81">
        <f t="shared" ref="F115:F125" si="15">+ROUND(E115*C115,2)</f>
        <v>0</v>
      </c>
    </row>
    <row r="116" spans="1:6" s="47" customFormat="1" ht="31.5" x14ac:dyDescent="0.25">
      <c r="A116" s="77">
        <v>2</v>
      </c>
      <c r="B116" s="78" t="s">
        <v>66</v>
      </c>
      <c r="C116" s="79">
        <v>2</v>
      </c>
      <c r="D116" s="80" t="s">
        <v>9</v>
      </c>
      <c r="E116" s="79"/>
      <c r="F116" s="81">
        <f t="shared" si="15"/>
        <v>0</v>
      </c>
    </row>
    <row r="117" spans="1:6" s="47" customFormat="1" ht="18.75" customHeight="1" x14ac:dyDescent="0.25">
      <c r="A117" s="77">
        <v>3</v>
      </c>
      <c r="B117" s="78" t="s">
        <v>63</v>
      </c>
      <c r="C117" s="79">
        <v>12</v>
      </c>
      <c r="D117" s="80" t="s">
        <v>9</v>
      </c>
      <c r="E117" s="79"/>
      <c r="F117" s="81">
        <f t="shared" si="15"/>
        <v>0</v>
      </c>
    </row>
    <row r="118" spans="1:6" s="47" customFormat="1" ht="18" customHeight="1" x14ac:dyDescent="0.25">
      <c r="A118" s="77">
        <v>4</v>
      </c>
      <c r="B118" s="78" t="s">
        <v>93</v>
      </c>
      <c r="C118" s="79">
        <v>6</v>
      </c>
      <c r="D118" s="80" t="s">
        <v>9</v>
      </c>
      <c r="E118" s="79"/>
      <c r="F118" s="81">
        <f t="shared" ref="F118" si="16">+ROUND(E118*C118,2)</f>
        <v>0</v>
      </c>
    </row>
    <row r="119" spans="1:6" s="47" customFormat="1" ht="32.25" customHeight="1" x14ac:dyDescent="0.25">
      <c r="A119" s="77">
        <v>5</v>
      </c>
      <c r="B119" s="78" t="s">
        <v>185</v>
      </c>
      <c r="C119" s="79">
        <v>11</v>
      </c>
      <c r="D119" s="80" t="s">
        <v>9</v>
      </c>
      <c r="E119" s="79"/>
      <c r="F119" s="81">
        <f t="shared" si="15"/>
        <v>0</v>
      </c>
    </row>
    <row r="120" spans="1:6" s="47" customFormat="1" ht="31.5" x14ac:dyDescent="0.25">
      <c r="A120" s="77">
        <v>6</v>
      </c>
      <c r="B120" s="78" t="s">
        <v>85</v>
      </c>
      <c r="C120" s="79">
        <v>10</v>
      </c>
      <c r="D120" s="80" t="s">
        <v>9</v>
      </c>
      <c r="E120" s="79"/>
      <c r="F120" s="81">
        <f t="shared" si="15"/>
        <v>0</v>
      </c>
    </row>
    <row r="121" spans="1:6" s="47" customFormat="1" ht="15.75" x14ac:dyDescent="0.25">
      <c r="A121" s="77">
        <v>7</v>
      </c>
      <c r="B121" s="78" t="s">
        <v>65</v>
      </c>
      <c r="C121" s="79">
        <v>1</v>
      </c>
      <c r="D121" s="80" t="s">
        <v>9</v>
      </c>
      <c r="E121" s="79"/>
      <c r="F121" s="81">
        <f t="shared" si="15"/>
        <v>0</v>
      </c>
    </row>
    <row r="122" spans="1:6" s="47" customFormat="1" ht="31.5" x14ac:dyDescent="0.25">
      <c r="A122" s="77">
        <v>8</v>
      </c>
      <c r="B122" s="78" t="s">
        <v>86</v>
      </c>
      <c r="C122" s="79">
        <v>1</v>
      </c>
      <c r="D122" s="80" t="s">
        <v>9</v>
      </c>
      <c r="E122" s="79"/>
      <c r="F122" s="81">
        <f t="shared" si="15"/>
        <v>0</v>
      </c>
    </row>
    <row r="123" spans="1:6" s="47" customFormat="1" ht="47.25" x14ac:dyDescent="0.25">
      <c r="A123" s="77">
        <v>9</v>
      </c>
      <c r="B123" s="78" t="s">
        <v>94</v>
      </c>
      <c r="C123" s="79">
        <v>500</v>
      </c>
      <c r="D123" s="80" t="s">
        <v>30</v>
      </c>
      <c r="E123" s="79"/>
      <c r="F123" s="81">
        <f t="shared" si="15"/>
        <v>0</v>
      </c>
    </row>
    <row r="124" spans="1:6" s="47" customFormat="1" ht="47.25" x14ac:dyDescent="0.25">
      <c r="A124" s="77">
        <v>10</v>
      </c>
      <c r="B124" s="78" t="s">
        <v>67</v>
      </c>
      <c r="C124" s="79">
        <v>2</v>
      </c>
      <c r="D124" s="80" t="s">
        <v>9</v>
      </c>
      <c r="E124" s="79"/>
      <c r="F124" s="81">
        <f t="shared" si="15"/>
        <v>0</v>
      </c>
    </row>
    <row r="125" spans="1:6" s="47" customFormat="1" ht="21.75" customHeight="1" x14ac:dyDescent="0.25">
      <c r="A125" s="77">
        <v>11</v>
      </c>
      <c r="B125" s="78" t="s">
        <v>128</v>
      </c>
      <c r="C125" s="79">
        <v>2</v>
      </c>
      <c r="D125" s="80" t="s">
        <v>9</v>
      </c>
      <c r="E125" s="79"/>
      <c r="F125" s="81">
        <f t="shared" si="15"/>
        <v>0</v>
      </c>
    </row>
    <row r="126" spans="1:6" s="47" customFormat="1" ht="18" customHeight="1" x14ac:dyDescent="0.25">
      <c r="A126" s="96"/>
      <c r="B126" s="97" t="s">
        <v>16</v>
      </c>
      <c r="C126" s="79"/>
      <c r="D126" s="80"/>
      <c r="E126" s="79"/>
      <c r="F126" s="98">
        <f>SUM(F115:F125)</f>
        <v>0</v>
      </c>
    </row>
    <row r="127" spans="1:6" s="47" customFormat="1" ht="15.75" x14ac:dyDescent="0.25">
      <c r="A127" s="96"/>
      <c r="B127" s="99"/>
      <c r="C127" s="107"/>
      <c r="D127" s="96"/>
      <c r="E127" s="79"/>
      <c r="F127" s="81"/>
    </row>
    <row r="128" spans="1:6" s="47" customFormat="1" ht="17.25" customHeight="1" x14ac:dyDescent="0.25">
      <c r="A128" s="71" t="s">
        <v>25</v>
      </c>
      <c r="B128" s="93" t="s">
        <v>31</v>
      </c>
      <c r="C128" s="79"/>
      <c r="D128" s="80"/>
      <c r="E128" s="79"/>
      <c r="F128" s="81"/>
    </row>
    <row r="129" spans="1:6" s="47" customFormat="1" ht="35.25" customHeight="1" x14ac:dyDescent="0.25">
      <c r="A129" s="77">
        <v>1</v>
      </c>
      <c r="B129" s="78" t="s">
        <v>95</v>
      </c>
      <c r="C129" s="79">
        <f>+C57</f>
        <v>97.42</v>
      </c>
      <c r="D129" s="80" t="s">
        <v>13</v>
      </c>
      <c r="E129" s="79"/>
      <c r="F129" s="81">
        <f t="shared" ref="F129" si="17">+ROUND(E129*C129,2)</f>
        <v>0</v>
      </c>
    </row>
    <row r="130" spans="1:6" s="47" customFormat="1" ht="33" customHeight="1" x14ac:dyDescent="0.25">
      <c r="A130" s="77">
        <v>2</v>
      </c>
      <c r="B130" s="78" t="s">
        <v>96</v>
      </c>
      <c r="C130" s="79">
        <f>39.2*2.65-1.4*1.1*4-0.8*2.1*2-0.85*2.1*2-2.1*2</f>
        <v>86.590000000000018</v>
      </c>
      <c r="D130" s="80" t="s">
        <v>13</v>
      </c>
      <c r="E130" s="79"/>
      <c r="F130" s="81">
        <f t="shared" ref="F130:F132" si="18">+ROUND(E130*C130,2)</f>
        <v>0</v>
      </c>
    </row>
    <row r="131" spans="1:6" s="47" customFormat="1" ht="35.25" customHeight="1" x14ac:dyDescent="0.25">
      <c r="A131" s="77">
        <v>3</v>
      </c>
      <c r="B131" s="78" t="s">
        <v>97</v>
      </c>
      <c r="C131" s="79">
        <f>+(16*2+6*2)*3.65-1*2.1*2-1.4*1.1*4-0.8*0.6*2-1.85*0.6*2-2.1*0.6*2</f>
        <v>144.54</v>
      </c>
      <c r="D131" s="80" t="s">
        <v>13</v>
      </c>
      <c r="E131" s="79"/>
      <c r="F131" s="81">
        <f t="shared" si="18"/>
        <v>0</v>
      </c>
    </row>
    <row r="132" spans="1:6" s="47" customFormat="1" ht="18" customHeight="1" x14ac:dyDescent="0.25">
      <c r="A132" s="77">
        <v>4</v>
      </c>
      <c r="B132" s="78" t="s">
        <v>119</v>
      </c>
      <c r="C132" s="79">
        <f>SUM(C129:C131)</f>
        <v>328.55</v>
      </c>
      <c r="D132" s="80" t="s">
        <v>13</v>
      </c>
      <c r="E132" s="79"/>
      <c r="F132" s="81">
        <f t="shared" si="18"/>
        <v>0</v>
      </c>
    </row>
    <row r="133" spans="1:6" s="47" customFormat="1" ht="18.75" x14ac:dyDescent="0.25">
      <c r="A133" s="96"/>
      <c r="B133" s="97" t="s">
        <v>16</v>
      </c>
      <c r="C133" s="79"/>
      <c r="D133" s="80"/>
      <c r="E133" s="79"/>
      <c r="F133" s="98">
        <f>SUM(F129:F132)</f>
        <v>0</v>
      </c>
    </row>
    <row r="134" spans="1:6" s="47" customFormat="1" ht="18.75" customHeight="1" x14ac:dyDescent="0.25">
      <c r="A134" s="96"/>
      <c r="B134" s="99"/>
      <c r="C134" s="107"/>
      <c r="D134" s="96"/>
      <c r="E134" s="79"/>
      <c r="F134" s="81"/>
    </row>
    <row r="135" spans="1:6" s="47" customFormat="1" ht="18" customHeight="1" x14ac:dyDescent="0.25">
      <c r="A135" s="71" t="s">
        <v>27</v>
      </c>
      <c r="B135" s="93" t="s">
        <v>68</v>
      </c>
      <c r="C135" s="79"/>
      <c r="D135" s="80"/>
      <c r="E135" s="79"/>
      <c r="F135" s="81"/>
    </row>
    <row r="136" spans="1:6" s="47" customFormat="1" ht="18" customHeight="1" x14ac:dyDescent="0.25">
      <c r="A136" s="77">
        <v>1</v>
      </c>
      <c r="B136" s="78" t="s">
        <v>184</v>
      </c>
      <c r="C136" s="79">
        <v>83.08</v>
      </c>
      <c r="D136" s="80" t="s">
        <v>13</v>
      </c>
      <c r="E136" s="79"/>
      <c r="F136" s="81">
        <f>+E136*C136</f>
        <v>0</v>
      </c>
    </row>
    <row r="137" spans="1:6" s="47" customFormat="1" ht="15.75" x14ac:dyDescent="0.25">
      <c r="A137" s="77">
        <v>2</v>
      </c>
      <c r="B137" s="78" t="s">
        <v>98</v>
      </c>
      <c r="C137" s="79">
        <v>30.45</v>
      </c>
      <c r="D137" s="80" t="s">
        <v>33</v>
      </c>
      <c r="E137" s="79"/>
      <c r="F137" s="81">
        <f t="shared" ref="F137:F140" si="19">+E137*C137</f>
        <v>0</v>
      </c>
    </row>
    <row r="138" spans="1:6" s="47" customFormat="1" ht="32.25" customHeight="1" x14ac:dyDescent="0.25">
      <c r="A138" s="77">
        <v>3</v>
      </c>
      <c r="B138" s="78" t="s">
        <v>71</v>
      </c>
      <c r="C138" s="79">
        <f>1.85*3.28*2</f>
        <v>12.135999999999999</v>
      </c>
      <c r="D138" s="80" t="s">
        <v>30</v>
      </c>
      <c r="E138" s="79"/>
      <c r="F138" s="81">
        <f t="shared" si="19"/>
        <v>0</v>
      </c>
    </row>
    <row r="139" spans="1:6" s="47" customFormat="1" ht="15.75" x14ac:dyDescent="0.25">
      <c r="A139" s="77">
        <v>4</v>
      </c>
      <c r="B139" s="78" t="s">
        <v>26</v>
      </c>
      <c r="C139" s="79">
        <v>1</v>
      </c>
      <c r="D139" s="80" t="s">
        <v>120</v>
      </c>
      <c r="E139" s="79"/>
      <c r="F139" s="81">
        <f t="shared" si="19"/>
        <v>0</v>
      </c>
    </row>
    <row r="140" spans="1:6" s="47" customFormat="1" ht="15.75" x14ac:dyDescent="0.25">
      <c r="A140" s="77">
        <v>5</v>
      </c>
      <c r="B140" s="78" t="s">
        <v>192</v>
      </c>
      <c r="C140" s="79">
        <f>+(16.3+6)*2</f>
        <v>44.6</v>
      </c>
      <c r="D140" s="80" t="s">
        <v>13</v>
      </c>
      <c r="E140" s="79"/>
      <c r="F140" s="81">
        <f t="shared" si="19"/>
        <v>0</v>
      </c>
    </row>
    <row r="141" spans="1:6" s="47" customFormat="1" ht="18.75" x14ac:dyDescent="0.25">
      <c r="A141" s="96"/>
      <c r="B141" s="108" t="s">
        <v>16</v>
      </c>
      <c r="C141" s="79"/>
      <c r="D141" s="80"/>
      <c r="E141" s="81"/>
      <c r="F141" s="98">
        <f>SUM(F136:F140)</f>
        <v>0</v>
      </c>
    </row>
    <row r="142" spans="1:6" s="47" customFormat="1" ht="16.5" customHeight="1" x14ac:dyDescent="0.25">
      <c r="A142" s="74"/>
      <c r="B142" s="74"/>
      <c r="C142" s="82"/>
      <c r="D142" s="74"/>
      <c r="E142" s="51"/>
      <c r="F142" s="55"/>
    </row>
    <row r="143" spans="1:6" s="47" customFormat="1" ht="23.25" customHeight="1" x14ac:dyDescent="0.25">
      <c r="A143" s="86" t="s">
        <v>27</v>
      </c>
      <c r="B143" s="144" t="s">
        <v>131</v>
      </c>
      <c r="C143" s="145"/>
      <c r="D143" s="74"/>
      <c r="E143" s="51"/>
      <c r="F143" s="55"/>
    </row>
    <row r="144" spans="1:6" s="47" customFormat="1" ht="40.5" customHeight="1" x14ac:dyDescent="0.25">
      <c r="A144" s="77">
        <v>1</v>
      </c>
      <c r="B144" s="83" t="s">
        <v>133</v>
      </c>
      <c r="C144" s="82">
        <f>3.75*3.28</f>
        <v>12.299999999999999</v>
      </c>
      <c r="D144" s="74" t="s">
        <v>30</v>
      </c>
      <c r="E144" s="51"/>
      <c r="F144" s="55">
        <f>+E144*C144</f>
        <v>0</v>
      </c>
    </row>
    <row r="145" spans="1:6" s="47" customFormat="1" ht="47.25" customHeight="1" x14ac:dyDescent="0.25">
      <c r="A145" s="77">
        <v>2</v>
      </c>
      <c r="B145" s="83" t="s">
        <v>134</v>
      </c>
      <c r="C145" s="82">
        <f>4.55*3.28</f>
        <v>14.923999999999998</v>
      </c>
      <c r="D145" s="74" t="s">
        <v>30</v>
      </c>
      <c r="E145" s="51"/>
      <c r="F145" s="55">
        <f>+E145*C145</f>
        <v>0</v>
      </c>
    </row>
    <row r="146" spans="1:6" s="47" customFormat="1" ht="18.75" x14ac:dyDescent="0.25">
      <c r="A146" s="96"/>
      <c r="B146" s="97" t="s">
        <v>16</v>
      </c>
      <c r="C146" s="79"/>
      <c r="D146" s="80"/>
      <c r="E146" s="79"/>
      <c r="F146" s="98">
        <f>SUM(F144:F145)</f>
        <v>0</v>
      </c>
    </row>
    <row r="147" spans="1:6" s="47" customFormat="1" ht="16.5" customHeight="1" x14ac:dyDescent="0.25">
      <c r="A147" s="74"/>
      <c r="B147" s="97"/>
      <c r="C147" s="82"/>
      <c r="D147" s="74"/>
      <c r="E147" s="51"/>
      <c r="F147" s="55"/>
    </row>
    <row r="148" spans="1:6" s="47" customFormat="1" ht="23.25" customHeight="1" x14ac:dyDescent="0.25">
      <c r="A148" s="86" t="s">
        <v>156</v>
      </c>
      <c r="B148" s="144" t="s">
        <v>178</v>
      </c>
      <c r="C148" s="145"/>
      <c r="D148" s="74"/>
      <c r="E148" s="51"/>
      <c r="F148" s="55"/>
    </row>
    <row r="149" spans="1:6" s="47" customFormat="1" ht="85.5" customHeight="1" x14ac:dyDescent="0.25">
      <c r="A149" s="92">
        <v>1</v>
      </c>
      <c r="B149" s="48" t="s">
        <v>147</v>
      </c>
      <c r="C149" s="49">
        <v>19</v>
      </c>
      <c r="D149" s="57" t="s">
        <v>9</v>
      </c>
      <c r="E149" s="49"/>
      <c r="F149" s="50">
        <f t="shared" ref="F149:F150" si="20">+E149*C149</f>
        <v>0</v>
      </c>
    </row>
    <row r="150" spans="1:6" s="47" customFormat="1" ht="88.5" customHeight="1" x14ac:dyDescent="0.25">
      <c r="A150" s="92">
        <v>2</v>
      </c>
      <c r="B150" s="48" t="s">
        <v>148</v>
      </c>
      <c r="C150" s="49">
        <v>17</v>
      </c>
      <c r="D150" s="57" t="s">
        <v>9</v>
      </c>
      <c r="E150" s="49"/>
      <c r="F150" s="50">
        <f t="shared" si="20"/>
        <v>0</v>
      </c>
    </row>
    <row r="151" spans="1:6" s="47" customFormat="1" ht="18.75" x14ac:dyDescent="0.25">
      <c r="A151" s="96"/>
      <c r="B151" s="97" t="s">
        <v>16</v>
      </c>
      <c r="C151" s="79"/>
      <c r="D151" s="80"/>
      <c r="E151" s="79"/>
      <c r="F151" s="98">
        <f>SUM(F149:F150)</f>
        <v>0</v>
      </c>
    </row>
    <row r="152" spans="1:6" s="47" customFormat="1" ht="16.5" customHeight="1" x14ac:dyDescent="0.25">
      <c r="A152" s="74"/>
      <c r="B152" s="97"/>
      <c r="C152" s="82"/>
      <c r="D152" s="74"/>
      <c r="E152" s="51"/>
      <c r="F152" s="55"/>
    </row>
    <row r="153" spans="1:6" s="47" customFormat="1" ht="23.25" customHeight="1" x14ac:dyDescent="0.25">
      <c r="A153" s="86" t="s">
        <v>180</v>
      </c>
      <c r="B153" s="144" t="s">
        <v>179</v>
      </c>
      <c r="C153" s="145"/>
      <c r="D153" s="74"/>
      <c r="E153" s="51"/>
      <c r="F153" s="55"/>
    </row>
    <row r="154" spans="1:6" s="47" customFormat="1" ht="84.75" customHeight="1" x14ac:dyDescent="0.25">
      <c r="A154" s="129">
        <v>1</v>
      </c>
      <c r="B154" s="48" t="s">
        <v>165</v>
      </c>
      <c r="C154" s="49">
        <v>6</v>
      </c>
      <c r="D154" s="57" t="s">
        <v>9</v>
      </c>
      <c r="E154" s="49"/>
      <c r="F154" s="50">
        <f t="shared" ref="F154:F155" si="21">+E154*C154</f>
        <v>0</v>
      </c>
    </row>
    <row r="155" spans="1:6" s="47" customFormat="1" ht="80.25" customHeight="1" x14ac:dyDescent="0.25">
      <c r="A155" s="129">
        <v>2</v>
      </c>
      <c r="B155" s="48" t="s">
        <v>166</v>
      </c>
      <c r="C155" s="49">
        <v>4</v>
      </c>
      <c r="D155" s="57" t="s">
        <v>9</v>
      </c>
      <c r="E155" s="49"/>
      <c r="F155" s="50">
        <f t="shared" si="21"/>
        <v>0</v>
      </c>
    </row>
    <row r="156" spans="1:6" s="47" customFormat="1" ht="18.75" x14ac:dyDescent="0.25">
      <c r="A156" s="96"/>
      <c r="B156" s="97" t="s">
        <v>16</v>
      </c>
      <c r="C156" s="79"/>
      <c r="D156" s="80"/>
      <c r="E156" s="79"/>
      <c r="F156" s="98">
        <f>SUM(F154:F155)</f>
        <v>0</v>
      </c>
    </row>
    <row r="157" spans="1:6" s="47" customFormat="1" ht="15" customHeight="1" x14ac:dyDescent="0.25">
      <c r="A157" s="129"/>
      <c r="B157" s="48"/>
      <c r="C157" s="49"/>
      <c r="D157" s="57"/>
      <c r="E157" s="49"/>
      <c r="F157" s="50"/>
    </row>
    <row r="158" spans="1:6" s="13" customFormat="1" ht="20.25" x14ac:dyDescent="0.25">
      <c r="A158" s="9"/>
      <c r="B158" s="137" t="s">
        <v>154</v>
      </c>
      <c r="C158" s="10"/>
      <c r="D158" s="9"/>
      <c r="E158" s="11"/>
      <c r="F158" s="136">
        <f>SUM(F15:F157)/2</f>
        <v>0</v>
      </c>
    </row>
    <row r="159" spans="1:6" s="20" customFormat="1" ht="15.75" x14ac:dyDescent="0.25">
      <c r="A159" s="14"/>
      <c r="B159" s="15"/>
      <c r="C159" s="16"/>
      <c r="D159" s="17"/>
      <c r="E159" s="18"/>
      <c r="F159" s="19"/>
    </row>
    <row r="160" spans="1:6" s="47" customFormat="1" ht="22.5" x14ac:dyDescent="0.25">
      <c r="A160" s="135" t="s">
        <v>17</v>
      </c>
      <c r="B160" s="84" t="s">
        <v>155</v>
      </c>
      <c r="C160" s="85"/>
      <c r="D160" s="69"/>
      <c r="E160" s="110"/>
      <c r="F160" s="110"/>
    </row>
    <row r="161" spans="1:37" s="20" customFormat="1" ht="15.75" x14ac:dyDescent="0.25">
      <c r="A161" s="14">
        <v>1</v>
      </c>
      <c r="B161" s="23" t="s">
        <v>35</v>
      </c>
      <c r="C161" s="24">
        <v>0.1</v>
      </c>
      <c r="D161" s="21"/>
      <c r="E161" s="22"/>
      <c r="F161" s="22">
        <f>+F158*C161</f>
        <v>0</v>
      </c>
    </row>
    <row r="162" spans="1:37" s="20" customFormat="1" ht="15.75" x14ac:dyDescent="0.25">
      <c r="A162" s="14">
        <v>2</v>
      </c>
      <c r="B162" s="23" t="s">
        <v>181</v>
      </c>
      <c r="C162" s="24">
        <v>0.18</v>
      </c>
      <c r="D162" s="21"/>
      <c r="E162" s="22"/>
      <c r="F162" s="22">
        <f>+F161*C162</f>
        <v>0</v>
      </c>
    </row>
    <row r="163" spans="1:37" s="20" customFormat="1" ht="15.75" x14ac:dyDescent="0.25">
      <c r="A163" s="14">
        <v>3</v>
      </c>
      <c r="B163" s="23" t="s">
        <v>36</v>
      </c>
      <c r="C163" s="24">
        <v>0.03</v>
      </c>
      <c r="D163" s="21"/>
      <c r="E163" s="22"/>
      <c r="F163" s="22">
        <f>+F161*C163</f>
        <v>0</v>
      </c>
    </row>
    <row r="164" spans="1:37" s="20" customFormat="1" ht="15.75" x14ac:dyDescent="0.25">
      <c r="A164" s="14">
        <v>4</v>
      </c>
      <c r="B164" s="23" t="s">
        <v>37</v>
      </c>
      <c r="C164" s="24">
        <v>2.5000000000000001E-2</v>
      </c>
      <c r="D164" s="21"/>
      <c r="E164" s="22"/>
      <c r="F164" s="22">
        <f>+F158*C164</f>
        <v>0</v>
      </c>
    </row>
    <row r="165" spans="1:37" s="20" customFormat="1" ht="15.75" x14ac:dyDescent="0.25">
      <c r="A165" s="14">
        <v>5</v>
      </c>
      <c r="B165" s="23" t="s">
        <v>38</v>
      </c>
      <c r="C165" s="24">
        <v>0.05</v>
      </c>
      <c r="D165" s="21"/>
      <c r="E165" s="22"/>
      <c r="F165" s="22">
        <f>+F158*C165</f>
        <v>0</v>
      </c>
    </row>
    <row r="166" spans="1:37" s="20" customFormat="1" ht="15.75" x14ac:dyDescent="0.25">
      <c r="A166" s="14">
        <v>6</v>
      </c>
      <c r="B166" s="23" t="s">
        <v>39</v>
      </c>
      <c r="C166" s="24">
        <v>0.05</v>
      </c>
      <c r="D166" s="25"/>
      <c r="E166" s="22"/>
      <c r="F166" s="22">
        <f>+F158*C166</f>
        <v>0</v>
      </c>
    </row>
    <row r="167" spans="1:37" s="20" customFormat="1" ht="15.75" x14ac:dyDescent="0.25">
      <c r="A167" s="14">
        <v>7</v>
      </c>
      <c r="B167" s="23" t="s">
        <v>40</v>
      </c>
      <c r="C167" s="24">
        <v>0.01</v>
      </c>
      <c r="D167" s="25"/>
      <c r="E167" s="22"/>
      <c r="F167" s="22">
        <f>+F158*C167</f>
        <v>0</v>
      </c>
    </row>
    <row r="168" spans="1:37" s="20" customFormat="1" ht="15.75" x14ac:dyDescent="0.25">
      <c r="A168" s="14">
        <v>8</v>
      </c>
      <c r="B168" s="23" t="s">
        <v>41</v>
      </c>
      <c r="C168" s="24">
        <v>1E-3</v>
      </c>
      <c r="D168" s="26"/>
      <c r="E168" s="22"/>
      <c r="F168" s="22">
        <f>+F158*C168</f>
        <v>0</v>
      </c>
    </row>
    <row r="169" spans="1:37" s="20" customFormat="1" ht="15.75" x14ac:dyDescent="0.25">
      <c r="A169" s="14">
        <v>9</v>
      </c>
      <c r="B169" s="23" t="s">
        <v>42</v>
      </c>
      <c r="C169" s="24">
        <v>4.4999999999999998E-2</v>
      </c>
      <c r="D169" s="26"/>
      <c r="E169" s="22"/>
      <c r="F169" s="22">
        <f>+F158*C169</f>
        <v>0</v>
      </c>
    </row>
    <row r="170" spans="1:37" s="47" customFormat="1" ht="31.5" x14ac:dyDescent="0.25">
      <c r="A170" s="14">
        <v>10</v>
      </c>
      <c r="B170" s="28" t="s">
        <v>43</v>
      </c>
      <c r="C170" s="29">
        <v>0.01</v>
      </c>
      <c r="D170" s="29"/>
      <c r="E170" s="30"/>
      <c r="F170" s="31">
        <f>+F158*C170</f>
        <v>0</v>
      </c>
      <c r="G170" s="111"/>
      <c r="H170" s="111"/>
      <c r="I170" s="111"/>
      <c r="J170" s="111"/>
      <c r="K170" s="111"/>
      <c r="L170" s="111"/>
      <c r="M170" s="111"/>
      <c r="N170" s="111"/>
      <c r="O170" s="111"/>
      <c r="P170" s="111"/>
      <c r="Q170" s="111"/>
      <c r="R170" s="111"/>
      <c r="S170" s="111"/>
      <c r="T170" s="111"/>
      <c r="U170" s="111"/>
      <c r="V170" s="111"/>
      <c r="W170" s="111"/>
      <c r="X170" s="111"/>
      <c r="Y170" s="111"/>
      <c r="Z170" s="111"/>
      <c r="AA170" s="111"/>
      <c r="AB170" s="111"/>
      <c r="AC170" s="111"/>
      <c r="AD170" s="111"/>
      <c r="AE170" s="111"/>
      <c r="AF170" s="111"/>
      <c r="AG170" s="111"/>
      <c r="AH170" s="111"/>
      <c r="AI170" s="111"/>
      <c r="AJ170" s="111"/>
      <c r="AK170" s="111"/>
    </row>
    <row r="171" spans="1:37" s="13" customFormat="1" ht="22.5" customHeight="1" x14ac:dyDescent="0.25">
      <c r="A171" s="9"/>
      <c r="B171" s="109" t="s">
        <v>153</v>
      </c>
      <c r="C171" s="138"/>
      <c r="D171" s="139"/>
      <c r="E171" s="140"/>
      <c r="F171" s="136">
        <f>SUM(F161:F170)</f>
        <v>0</v>
      </c>
    </row>
    <row r="172" spans="1:37" s="13" customFormat="1" ht="22.5" customHeight="1" x14ac:dyDescent="0.25">
      <c r="A172" s="87"/>
      <c r="B172" s="112"/>
      <c r="C172" s="88"/>
      <c r="D172" s="87"/>
      <c r="E172" s="89"/>
      <c r="F172" s="90"/>
    </row>
    <row r="173" spans="1:37" s="47" customFormat="1" ht="22.5" x14ac:dyDescent="0.25">
      <c r="A173" s="135" t="s">
        <v>18</v>
      </c>
      <c r="B173" s="84" t="s">
        <v>173</v>
      </c>
      <c r="C173" s="85"/>
      <c r="D173" s="69"/>
      <c r="E173" s="110"/>
      <c r="F173" s="110"/>
    </row>
    <row r="174" spans="1:37" s="47" customFormat="1" ht="24.75" customHeight="1" x14ac:dyDescent="0.25">
      <c r="A174" s="91">
        <v>1</v>
      </c>
      <c r="B174" s="48" t="s">
        <v>139</v>
      </c>
      <c r="C174" s="49">
        <v>1</v>
      </c>
      <c r="D174" s="49" t="s">
        <v>9</v>
      </c>
      <c r="E174" s="55"/>
      <c r="F174" s="50">
        <f>+E174*C174</f>
        <v>0</v>
      </c>
    </row>
    <row r="175" spans="1:37" s="47" customFormat="1" ht="24.75" customHeight="1" x14ac:dyDescent="0.25">
      <c r="A175" s="91">
        <v>2</v>
      </c>
      <c r="B175" s="48" t="s">
        <v>140</v>
      </c>
      <c r="C175" s="49">
        <v>1</v>
      </c>
      <c r="D175" s="49" t="s">
        <v>9</v>
      </c>
      <c r="E175" s="55"/>
      <c r="F175" s="50">
        <f t="shared" ref="F175:F185" si="22">+E175*C175</f>
        <v>0</v>
      </c>
    </row>
    <row r="176" spans="1:37" s="47" customFormat="1" ht="24.75" customHeight="1" x14ac:dyDescent="0.25">
      <c r="A176" s="91">
        <v>3</v>
      </c>
      <c r="B176" s="52" t="s">
        <v>141</v>
      </c>
      <c r="C176" s="53">
        <v>2</v>
      </c>
      <c r="D176" s="54" t="s">
        <v>9</v>
      </c>
      <c r="E176" s="55"/>
      <c r="F176" s="50">
        <f t="shared" si="22"/>
        <v>0</v>
      </c>
    </row>
    <row r="177" spans="1:37" s="47" customFormat="1" ht="32.25" customHeight="1" x14ac:dyDescent="0.25">
      <c r="A177" s="91">
        <v>4</v>
      </c>
      <c r="B177" s="52" t="s">
        <v>142</v>
      </c>
      <c r="C177" s="53">
        <v>1</v>
      </c>
      <c r="D177" s="54" t="s">
        <v>9</v>
      </c>
      <c r="E177" s="55"/>
      <c r="F177" s="50">
        <f t="shared" si="22"/>
        <v>0</v>
      </c>
    </row>
    <row r="178" spans="1:37" s="47" customFormat="1" ht="25.5" customHeight="1" x14ac:dyDescent="0.25">
      <c r="A178" s="91">
        <v>5</v>
      </c>
      <c r="B178" s="52" t="s">
        <v>143</v>
      </c>
      <c r="C178" s="53">
        <v>1</v>
      </c>
      <c r="D178" s="54" t="s">
        <v>9</v>
      </c>
      <c r="E178" s="55"/>
      <c r="F178" s="50">
        <f t="shared" si="22"/>
        <v>0</v>
      </c>
    </row>
    <row r="179" spans="1:37" s="47" customFormat="1" ht="36.75" customHeight="1" x14ac:dyDescent="0.25">
      <c r="A179" s="91">
        <v>6</v>
      </c>
      <c r="B179" s="52" t="s">
        <v>144</v>
      </c>
      <c r="C179" s="56">
        <v>36</v>
      </c>
      <c r="D179" s="57" t="s">
        <v>9</v>
      </c>
      <c r="E179" s="55"/>
      <c r="F179" s="50">
        <f t="shared" si="22"/>
        <v>0</v>
      </c>
    </row>
    <row r="180" spans="1:37" s="47" customFormat="1" ht="24.75" customHeight="1" x14ac:dyDescent="0.25">
      <c r="A180" s="91">
        <v>7</v>
      </c>
      <c r="B180" s="52" t="s">
        <v>145</v>
      </c>
      <c r="C180" s="56">
        <v>2</v>
      </c>
      <c r="D180" s="57" t="s">
        <v>9</v>
      </c>
      <c r="E180" s="55"/>
      <c r="F180" s="50">
        <f t="shared" si="22"/>
        <v>0</v>
      </c>
    </row>
    <row r="181" spans="1:37" s="47" customFormat="1" ht="23.25" customHeight="1" x14ac:dyDescent="0.25">
      <c r="A181" s="91">
        <v>8</v>
      </c>
      <c r="B181" s="52" t="s">
        <v>146</v>
      </c>
      <c r="C181" s="56">
        <v>3</v>
      </c>
      <c r="D181" s="57" t="s">
        <v>9</v>
      </c>
      <c r="E181" s="55"/>
      <c r="F181" s="50">
        <f t="shared" si="22"/>
        <v>0</v>
      </c>
    </row>
    <row r="182" spans="1:37" s="47" customFormat="1" ht="36" customHeight="1" x14ac:dyDescent="0.25">
      <c r="A182" s="91">
        <v>9</v>
      </c>
      <c r="B182" s="48" t="s">
        <v>149</v>
      </c>
      <c r="C182" s="49">
        <v>40</v>
      </c>
      <c r="D182" s="57" t="s">
        <v>9</v>
      </c>
      <c r="E182" s="55"/>
      <c r="F182" s="50">
        <f t="shared" si="22"/>
        <v>0</v>
      </c>
    </row>
    <row r="183" spans="1:37" s="47" customFormat="1" ht="31.5" x14ac:dyDescent="0.25">
      <c r="A183" s="91">
        <v>10</v>
      </c>
      <c r="B183" s="58" t="s">
        <v>150</v>
      </c>
      <c r="C183" s="49">
        <v>17</v>
      </c>
      <c r="D183" s="57" t="s">
        <v>9</v>
      </c>
      <c r="E183" s="55"/>
      <c r="F183" s="50">
        <f t="shared" si="22"/>
        <v>0</v>
      </c>
    </row>
    <row r="184" spans="1:37" s="47" customFormat="1" ht="31.5" x14ac:dyDescent="0.25">
      <c r="A184" s="91">
        <v>11</v>
      </c>
      <c r="B184" s="59" t="s">
        <v>151</v>
      </c>
      <c r="C184" s="49">
        <v>1</v>
      </c>
      <c r="D184" s="57" t="s">
        <v>9</v>
      </c>
      <c r="E184" s="55"/>
      <c r="F184" s="50">
        <f t="shared" si="22"/>
        <v>0</v>
      </c>
    </row>
    <row r="185" spans="1:37" s="47" customFormat="1" ht="31.5" x14ac:dyDescent="0.25">
      <c r="A185" s="91">
        <v>12</v>
      </c>
      <c r="B185" s="48" t="s">
        <v>152</v>
      </c>
      <c r="C185" s="49">
        <v>10</v>
      </c>
      <c r="D185" s="57" t="s">
        <v>9</v>
      </c>
      <c r="E185" s="55"/>
      <c r="F185" s="50">
        <f t="shared" si="22"/>
        <v>0</v>
      </c>
    </row>
    <row r="186" spans="1:37" s="47" customFormat="1" ht="15.75" x14ac:dyDescent="0.25">
      <c r="A186" s="27"/>
      <c r="B186" s="28"/>
      <c r="C186" s="29"/>
      <c r="D186" s="29"/>
      <c r="E186" s="30"/>
      <c r="F186" s="3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111"/>
      <c r="S186" s="111"/>
      <c r="T186" s="111"/>
      <c r="U186" s="111"/>
      <c r="V186" s="111"/>
      <c r="W186" s="111"/>
      <c r="X186" s="111"/>
      <c r="Y186" s="111"/>
      <c r="Z186" s="111"/>
      <c r="AA186" s="111"/>
      <c r="AB186" s="111"/>
      <c r="AC186" s="111"/>
      <c r="AD186" s="111"/>
      <c r="AE186" s="111"/>
      <c r="AF186" s="111"/>
      <c r="AG186" s="111"/>
      <c r="AH186" s="111"/>
      <c r="AI186" s="111"/>
      <c r="AJ186" s="111"/>
      <c r="AK186" s="111"/>
    </row>
    <row r="187" spans="1:37" s="13" customFormat="1" ht="18.75" x14ac:dyDescent="0.25">
      <c r="A187" s="9"/>
      <c r="B187" s="32" t="s">
        <v>177</v>
      </c>
      <c r="C187" s="10"/>
      <c r="D187" s="9"/>
      <c r="E187" s="11"/>
      <c r="F187" s="12">
        <f>SUM(F174:F186)</f>
        <v>0</v>
      </c>
    </row>
    <row r="188" spans="1:37" s="38" customFormat="1" ht="18.75" x14ac:dyDescent="0.25">
      <c r="A188" s="87"/>
      <c r="B188" s="113"/>
      <c r="C188" s="88"/>
      <c r="D188" s="87"/>
      <c r="E188" s="89"/>
      <c r="F188" s="90"/>
    </row>
    <row r="189" spans="1:37" s="47" customFormat="1" ht="30" customHeight="1" x14ac:dyDescent="0.25">
      <c r="A189" s="135" t="s">
        <v>19</v>
      </c>
      <c r="B189" s="84" t="s">
        <v>174</v>
      </c>
      <c r="C189" s="85"/>
      <c r="D189" s="69"/>
      <c r="E189" s="110"/>
      <c r="F189" s="110"/>
    </row>
    <row r="190" spans="1:37" s="47" customFormat="1" ht="19.5" customHeight="1" x14ac:dyDescent="0.25">
      <c r="A190" s="91">
        <v>1</v>
      </c>
      <c r="B190" s="48" t="s">
        <v>157</v>
      </c>
      <c r="C190" s="49">
        <v>1</v>
      </c>
      <c r="D190" s="49" t="s">
        <v>9</v>
      </c>
      <c r="E190" s="50"/>
      <c r="F190" s="50">
        <f>+E190*C190</f>
        <v>0</v>
      </c>
    </row>
    <row r="191" spans="1:37" s="47" customFormat="1" ht="19.5" customHeight="1" x14ac:dyDescent="0.25">
      <c r="A191" s="91">
        <v>2</v>
      </c>
      <c r="B191" s="48" t="s">
        <v>158</v>
      </c>
      <c r="C191" s="49">
        <v>2</v>
      </c>
      <c r="D191" s="49" t="s">
        <v>9</v>
      </c>
      <c r="E191" s="51"/>
      <c r="F191" s="50">
        <f t="shared" ref="F191:F203" si="23">+E191*C191</f>
        <v>0</v>
      </c>
    </row>
    <row r="192" spans="1:37" s="47" customFormat="1" ht="19.5" customHeight="1" x14ac:dyDescent="0.25">
      <c r="A192" s="91">
        <v>3</v>
      </c>
      <c r="B192" s="48" t="s">
        <v>159</v>
      </c>
      <c r="C192" s="124">
        <v>2</v>
      </c>
      <c r="D192" s="125" t="s">
        <v>9</v>
      </c>
      <c r="E192" s="55"/>
      <c r="F192" s="50">
        <f t="shared" si="23"/>
        <v>0</v>
      </c>
    </row>
    <row r="193" spans="1:6" s="47" customFormat="1" ht="19.5" customHeight="1" x14ac:dyDescent="0.25">
      <c r="A193" s="91">
        <v>4</v>
      </c>
      <c r="B193" s="52" t="s">
        <v>160</v>
      </c>
      <c r="C193" s="53">
        <v>5</v>
      </c>
      <c r="D193" s="54" t="s">
        <v>9</v>
      </c>
      <c r="E193" s="55"/>
      <c r="F193" s="50">
        <f t="shared" si="23"/>
        <v>0</v>
      </c>
    </row>
    <row r="194" spans="1:6" s="47" customFormat="1" ht="19.5" customHeight="1" x14ac:dyDescent="0.25">
      <c r="A194" s="91">
        <v>5</v>
      </c>
      <c r="B194" s="52" t="s">
        <v>161</v>
      </c>
      <c r="C194" s="53">
        <v>1</v>
      </c>
      <c r="D194" s="54" t="s">
        <v>9</v>
      </c>
      <c r="E194" s="126"/>
      <c r="F194" s="50">
        <f t="shared" si="23"/>
        <v>0</v>
      </c>
    </row>
    <row r="195" spans="1:6" s="47" customFormat="1" ht="35.25" customHeight="1" x14ac:dyDescent="0.25">
      <c r="A195" s="91">
        <v>6</v>
      </c>
      <c r="B195" s="52" t="s">
        <v>162</v>
      </c>
      <c r="C195" s="56">
        <v>10</v>
      </c>
      <c r="D195" s="57" t="s">
        <v>9</v>
      </c>
      <c r="E195" s="50"/>
      <c r="F195" s="50">
        <f t="shared" si="23"/>
        <v>0</v>
      </c>
    </row>
    <row r="196" spans="1:6" s="47" customFormat="1" ht="18.75" customHeight="1" x14ac:dyDescent="0.25">
      <c r="A196" s="91">
        <v>7</v>
      </c>
      <c r="B196" s="52" t="s">
        <v>163</v>
      </c>
      <c r="C196" s="56">
        <v>2</v>
      </c>
      <c r="D196" s="57" t="s">
        <v>9</v>
      </c>
      <c r="E196" s="127"/>
      <c r="F196" s="50">
        <f t="shared" si="23"/>
        <v>0</v>
      </c>
    </row>
    <row r="197" spans="1:6" s="47" customFormat="1" ht="18.75" customHeight="1" x14ac:dyDescent="0.25">
      <c r="A197" s="91">
        <v>8</v>
      </c>
      <c r="B197" s="52" t="s">
        <v>164</v>
      </c>
      <c r="C197" s="56">
        <v>4</v>
      </c>
      <c r="D197" s="57" t="s">
        <v>9</v>
      </c>
      <c r="E197" s="128"/>
      <c r="F197" s="50">
        <f t="shared" si="23"/>
        <v>0</v>
      </c>
    </row>
    <row r="198" spans="1:6" s="47" customFormat="1" ht="34.5" customHeight="1" x14ac:dyDescent="0.25">
      <c r="A198" s="91">
        <v>9</v>
      </c>
      <c r="B198" s="48" t="s">
        <v>167</v>
      </c>
      <c r="C198" s="49">
        <v>16</v>
      </c>
      <c r="D198" s="57" t="s">
        <v>9</v>
      </c>
      <c r="E198" s="130"/>
      <c r="F198" s="50">
        <f t="shared" si="23"/>
        <v>0</v>
      </c>
    </row>
    <row r="199" spans="1:6" s="47" customFormat="1" ht="31.5" x14ac:dyDescent="0.25">
      <c r="A199" s="91">
        <v>10</v>
      </c>
      <c r="B199" s="58" t="s">
        <v>168</v>
      </c>
      <c r="C199" s="49">
        <v>12</v>
      </c>
      <c r="D199" s="57" t="s">
        <v>9</v>
      </c>
      <c r="E199" s="131"/>
      <c r="F199" s="50">
        <f t="shared" si="23"/>
        <v>0</v>
      </c>
    </row>
    <row r="200" spans="1:6" s="47" customFormat="1" ht="35.25" customHeight="1" x14ac:dyDescent="0.25">
      <c r="A200" s="91">
        <v>11</v>
      </c>
      <c r="B200" s="132" t="s">
        <v>169</v>
      </c>
      <c r="C200" s="49">
        <v>3</v>
      </c>
      <c r="D200" s="57" t="s">
        <v>9</v>
      </c>
      <c r="E200" s="133"/>
      <c r="F200" s="50">
        <f t="shared" si="23"/>
        <v>0</v>
      </c>
    </row>
    <row r="201" spans="1:6" s="47" customFormat="1" ht="36" customHeight="1" x14ac:dyDescent="0.25">
      <c r="A201" s="91">
        <v>12</v>
      </c>
      <c r="B201" s="134" t="s">
        <v>170</v>
      </c>
      <c r="C201" s="49">
        <v>21</v>
      </c>
      <c r="D201" s="57" t="s">
        <v>9</v>
      </c>
      <c r="E201" s="131"/>
      <c r="F201" s="50">
        <f t="shared" si="23"/>
        <v>0</v>
      </c>
    </row>
    <row r="202" spans="1:6" s="47" customFormat="1" ht="25.5" customHeight="1" x14ac:dyDescent="0.25">
      <c r="A202" s="91">
        <v>13</v>
      </c>
      <c r="B202" s="59" t="s">
        <v>171</v>
      </c>
      <c r="C202" s="49">
        <v>8</v>
      </c>
      <c r="D202" s="57" t="s">
        <v>9</v>
      </c>
      <c r="E202" s="131"/>
      <c r="F202" s="50">
        <f t="shared" si="23"/>
        <v>0</v>
      </c>
    </row>
    <row r="203" spans="1:6" s="47" customFormat="1" ht="22.5" customHeight="1" x14ac:dyDescent="0.25">
      <c r="A203" s="91">
        <v>14</v>
      </c>
      <c r="B203" s="134" t="s">
        <v>172</v>
      </c>
      <c r="C203" s="49">
        <v>8</v>
      </c>
      <c r="D203" s="57" t="s">
        <v>9</v>
      </c>
      <c r="E203" s="131"/>
      <c r="F203" s="50">
        <f t="shared" si="23"/>
        <v>0</v>
      </c>
    </row>
    <row r="204" spans="1:6" s="13" customFormat="1" ht="18.75" x14ac:dyDescent="0.25">
      <c r="A204" s="9"/>
      <c r="B204" s="32" t="s">
        <v>176</v>
      </c>
      <c r="C204" s="10"/>
      <c r="D204" s="9"/>
      <c r="E204" s="11"/>
      <c r="F204" s="12">
        <f>SUM(F190:F203)</f>
        <v>0</v>
      </c>
    </row>
    <row r="205" spans="1:6" s="47" customFormat="1" ht="22.5" customHeight="1" x14ac:dyDescent="0.25">
      <c r="A205" s="123"/>
      <c r="B205" s="134"/>
      <c r="C205" s="49"/>
      <c r="D205" s="57"/>
      <c r="E205" s="131"/>
      <c r="F205" s="50"/>
    </row>
    <row r="206" spans="1:6" s="119" customFormat="1" ht="26.25" x14ac:dyDescent="0.25">
      <c r="A206" s="114"/>
      <c r="B206" s="115" t="s">
        <v>5</v>
      </c>
      <c r="C206" s="116"/>
      <c r="D206" s="114"/>
      <c r="E206" s="117"/>
      <c r="F206" s="118">
        <f>+F204+F187+F171+F158</f>
        <v>0</v>
      </c>
    </row>
    <row r="207" spans="1:6" s="38" customFormat="1" ht="18.75" x14ac:dyDescent="0.25">
      <c r="A207" s="33"/>
      <c r="B207" s="34"/>
      <c r="C207" s="35"/>
      <c r="D207" s="33"/>
      <c r="E207" s="36"/>
      <c r="F207" s="37"/>
    </row>
    <row r="208" spans="1:6" x14ac:dyDescent="0.25">
      <c r="C208" s="47"/>
      <c r="E208"/>
      <c r="F208"/>
    </row>
    <row r="209" spans="3:33" s="39" customFormat="1" ht="11.25" x14ac:dyDescent="0.2">
      <c r="C209" s="40"/>
      <c r="D209" s="41"/>
      <c r="E209" s="42"/>
      <c r="F209" s="42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43"/>
      <c r="T209" s="43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F209" s="43"/>
      <c r="AG209" s="43"/>
    </row>
    <row r="210" spans="3:33" s="39" customFormat="1" ht="11.25" x14ac:dyDescent="0.2">
      <c r="C210" s="40"/>
      <c r="D210" s="41"/>
      <c r="E210" s="42"/>
      <c r="F210" s="42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43"/>
      <c r="T210" s="43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F210" s="43"/>
      <c r="AG210" s="43"/>
    </row>
    <row r="211" spans="3:33" s="39" customFormat="1" ht="11.25" x14ac:dyDescent="0.2">
      <c r="C211" s="40"/>
      <c r="D211" s="41"/>
      <c r="E211" s="42"/>
      <c r="F211" s="42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43"/>
      <c r="T211" s="43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F211" s="43"/>
      <c r="AG211" s="43"/>
    </row>
  </sheetData>
  <mergeCells count="12">
    <mergeCell ref="B153:C153"/>
    <mergeCell ref="A5:B5"/>
    <mergeCell ref="C5:F5"/>
    <mergeCell ref="A6:B6"/>
    <mergeCell ref="C6:F6"/>
    <mergeCell ref="B148:C148"/>
    <mergeCell ref="B143:C143"/>
    <mergeCell ref="B12:C12"/>
    <mergeCell ref="A4:B4"/>
    <mergeCell ref="C4:F4"/>
    <mergeCell ref="A3:B3"/>
    <mergeCell ref="C3:F3"/>
  </mergeCells>
  <printOptions horizontalCentered="1"/>
  <pageMargins left="0.31496062992125984" right="0.31496062992125984" top="0.55118110236220474" bottom="0.78740157480314965" header="0.31496062992125984" footer="0.59055118110236227"/>
  <pageSetup scale="76" orientation="portrait" r:id="rId1"/>
  <headerFooter>
    <oddFooter>&amp;L&amp;Z&amp;F&amp;RPAG...&amp;P/&amp;N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CC6EB276FFA9544B062157CF5E27EB4" ma:contentTypeVersion="8" ma:contentTypeDescription="Crear nuevo documento." ma:contentTypeScope="" ma:versionID="0f693aa9abeb2430d01d6b753224a92e">
  <xsd:schema xmlns:xsd="http://www.w3.org/2001/XMLSchema" xmlns:xs="http://www.w3.org/2001/XMLSchema" xmlns:p="http://schemas.microsoft.com/office/2006/metadata/properties" xmlns:ns2="18b54dc9-395d-44a8-a6e1-f500d27c8a6b" xmlns:ns3="a997fcdc-8756-446c-9beb-730b6e844683" targetNamespace="http://schemas.microsoft.com/office/2006/metadata/properties" ma:root="true" ma:fieldsID="d8e6e038e293d6b0a49b7fb5f1738aae" ns2:_="" ns3:_="">
    <xsd:import namespace="18b54dc9-395d-44a8-a6e1-f500d27c8a6b"/>
    <xsd:import namespace="a997fcdc-8756-446c-9beb-730b6e84468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54dc9-395d-44a8-a6e1-f500d27c8a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7fcdc-8756-446c-9beb-730b6e84468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F25962-7DD3-4B1F-AE7D-9A5D5190825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3167D5B-EE71-4F97-B69E-2FBDA1177F93}">
  <ds:schemaRefs>
    <ds:schemaRef ds:uri="http://schemas.openxmlformats.org/package/2006/metadata/core-properties"/>
    <ds:schemaRef ds:uri="http://purl.org/dc/terms/"/>
    <ds:schemaRef ds:uri="a997fcdc-8756-446c-9beb-730b6e844683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18b54dc9-395d-44a8-a6e1-f500d27c8a6b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E1F90CA-079D-4D57-8B9F-C90DAC636C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CRUEM Y DPS 1 SANTIAGO ULTIMO</vt:lpstr>
      <vt:lpstr>'CRUEM Y DPS 1 SANTIAGO ULTIMO'!Print_Area</vt:lpstr>
      <vt:lpstr>'CRUEM Y DPS 1 SANTIAGO ULTIMO'!Print_Titles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joaquin.alcantara</dc:creator>
  <cp:lastModifiedBy>Crysthal Elena Lara</cp:lastModifiedBy>
  <cp:lastPrinted>2019-02-20T19:47:13Z</cp:lastPrinted>
  <dcterms:created xsi:type="dcterms:W3CDTF">2018-05-16T14:35:48Z</dcterms:created>
  <dcterms:modified xsi:type="dcterms:W3CDTF">2019-03-14T13:50:58Z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0x0101001CC6EB276FFA9544B062157CF5E27EB4</vt:lpwstr>
  </property>
</Properties>
</file>